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Рабочий стол\Для РЧ\Обслуживание грузовой техники\2025\"/>
    </mc:Choice>
  </mc:AlternateContent>
  <bookViews>
    <workbookView xWindow="0" yWindow="0" windowWidth="28800" windowHeight="10730"/>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8" i="5" l="1"/>
  <c r="G97" i="5"/>
  <c r="G234" i="1"/>
  <c r="G193" i="1"/>
  <c r="G149" i="1"/>
  <c r="G111" i="1"/>
  <c r="G58" i="1"/>
  <c r="A3" i="1"/>
  <c r="A5" i="1"/>
  <c r="G72" i="4"/>
  <c r="G66" i="4"/>
  <c r="G65" i="4"/>
  <c r="G60" i="4"/>
  <c r="G59" i="4"/>
  <c r="A5" i="7" l="1"/>
  <c r="A3" i="7"/>
  <c r="C15" i="5"/>
  <c r="C14" i="5"/>
  <c r="C13" i="5"/>
  <c r="C12" i="5"/>
  <c r="G11" i="5"/>
  <c r="E11" i="5"/>
  <c r="C11" i="5"/>
  <c r="G10" i="5"/>
  <c r="E10" i="5"/>
  <c r="C10" i="5"/>
  <c r="C9" i="5"/>
  <c r="D8" i="5"/>
  <c r="C7" i="5"/>
  <c r="A5" i="5"/>
  <c r="A3" i="5"/>
  <c r="C15" i="1"/>
  <c r="C14" i="1"/>
  <c r="C13" i="1"/>
  <c r="C12" i="1"/>
  <c r="G11" i="1"/>
  <c r="E11" i="1"/>
  <c r="C11" i="1"/>
  <c r="G10" i="1"/>
  <c r="E10" i="1"/>
  <c r="C10" i="1"/>
  <c r="C9" i="1"/>
  <c r="D8" i="1"/>
  <c r="C7" i="1"/>
  <c r="A3" i="4"/>
  <c r="A5" i="4"/>
  <c r="C11" i="4"/>
  <c r="D8" i="4"/>
  <c r="C7" i="4"/>
  <c r="C12" i="4"/>
  <c r="G10" i="4"/>
  <c r="E10" i="4"/>
  <c r="C10" i="4"/>
  <c r="G11" i="4"/>
  <c r="E11" i="4"/>
  <c r="C13" i="4"/>
  <c r="C14" i="4"/>
  <c r="C15" i="4"/>
  <c r="C9" i="4"/>
</calcChain>
</file>

<file path=xl/sharedStrings.xml><?xml version="1.0" encoding="utf-8"?>
<sst xmlns="http://schemas.openxmlformats.org/spreadsheetml/2006/main" count="1343" uniqueCount="433">
  <si>
    <t>шт</t>
  </si>
  <si>
    <t>Охрана труда</t>
  </si>
  <si>
    <t>Кулер 19 л (холодная/горячая вода)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</si>
  <si>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</si>
  <si>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</si>
  <si>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</si>
  <si>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</si>
  <si>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</si>
  <si>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</si>
  <si>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</si>
  <si>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</si>
  <si>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</si>
  <si>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</si>
  <si>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</si>
  <si>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Расходные материалы</t>
  </si>
  <si>
    <t>Оборудование IT</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</si>
  <si>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</si>
  <si>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</si>
  <si>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ПО</t>
  </si>
  <si>
    <t>Оборудование</t>
  </si>
  <si>
    <t>Стул</t>
  </si>
  <si>
    <t>ПРОЕКТ</t>
  </si>
  <si>
    <t>Рекомендации представителей индустрии (указывается конкретное оборудование)</t>
  </si>
  <si>
    <t>Основная информация о конкурсной площадке:</t>
  </si>
  <si>
    <t>Вешалка</t>
  </si>
  <si>
    <t>Мусорная корзина</t>
  </si>
  <si>
    <t>Рабочее место Конкурсанта (основное оборудование, вспомогательное оборудование, инструмент (по количеству рабочих мест)</t>
  </si>
  <si>
    <t>Инструмент</t>
  </si>
  <si>
    <t>Рабочее место Конкурсанта (расходные материалы по количеству конкурсантов)</t>
  </si>
  <si>
    <t xml:space="preserve">шт ( на 1 конкурсанта) </t>
  </si>
  <si>
    <t>Расходные материалы на всех конкурсантов и экспертов</t>
  </si>
  <si>
    <t>Личный инструмент конкурсанта</t>
  </si>
  <si>
    <t xml:space="preserve">Примечание </t>
  </si>
  <si>
    <t>Площадь зоны: не менее 15 кв.м.</t>
  </si>
  <si>
    <t>Подведение/ отведение ГХВС (при необходимости) : не требуется</t>
  </si>
  <si>
    <t>Подведение сжатого воздуха (при необходимости): не требуется</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</si>
  <si>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</si>
  <si>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</si>
  <si>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</si>
  <si>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</si>
  <si>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</si>
  <si>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</si>
  <si>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</si>
  <si>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</si>
  <si>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</si>
  <si>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Телефон ГЭ</t>
  </si>
  <si>
    <t>Технический эксперт</t>
  </si>
  <si>
    <t>Телефон ТЭ</t>
  </si>
  <si>
    <t>Количество конкурсантов (команд)</t>
  </si>
  <si>
    <t>Количество рабочих мест</t>
  </si>
  <si>
    <t>Электронная почта ГЭ</t>
  </si>
  <si>
    <t>Электронная почта ТЭ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</si>
  <si>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</si>
  <si>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</si>
  <si>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</si>
  <si>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t xml:space="preserve">Количество экспертов (в т.ч. с главным экспертом): </t>
  </si>
  <si>
    <t xml:space="preserve">Технический эксперт: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</si>
  <si>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</si>
  <si>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</si>
  <si>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</si>
  <si>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</si>
  <si>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</si>
  <si>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</si>
  <si>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</si>
  <si>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Количество экспертов (в т.ч. с ГЭ)</t>
  </si>
  <si>
    <t>Обслуживание грузовой техники</t>
  </si>
  <si>
    <t>региональный</t>
  </si>
  <si>
    <t>Волгоградская область</t>
  </si>
  <si>
    <t>ГБПОУ "Волгоградский колледж уравления и новых технологий им. Ю. Гагарина"</t>
  </si>
  <si>
    <t>400006 Волгоград Ул им. Дзержинского 2а</t>
  </si>
  <si>
    <t>Арчаков Алексей Владимирович</t>
  </si>
  <si>
    <t>a.archakov@vkuint.ru</t>
  </si>
  <si>
    <t>8-906-403-29-65</t>
  </si>
  <si>
    <t>8-917-849-06-21</t>
  </si>
  <si>
    <t>Стол рабочий (ширина 1400 мм, серый)</t>
  </si>
  <si>
    <t xml:space="preserve">Стул офисный ИЗО
Каркас: металл/хром 
Цвет обивки: зеленый
Материал обивки: пластик
Макс. статическая нагрузка, кг: 100 </t>
  </si>
  <si>
    <t>УМП-20 Урна металлическая педальная. 20 литров</t>
  </si>
  <si>
    <t>Штангенциркуль ЗУБР 34465-150</t>
  </si>
  <si>
    <t xml:space="preserve">Ноутбук ACER Aspire 3 A317-51-584F </t>
  </si>
  <si>
    <t>XEROX B205</t>
  </si>
  <si>
    <t>Верстак</t>
  </si>
  <si>
    <t>Стол для слесарных работ с экраном Верстакофф PROFFI-E v.2 116201
Тип
Верстак
Ширина рабочего стола, мм 700
Высота рабочего стола, мм 1355
Длина рабочего стола, мм 1200</t>
  </si>
  <si>
    <t>Стол</t>
  </si>
  <si>
    <t>Урны для мусора</t>
  </si>
  <si>
    <t>Настенная или напольная Вешалка напольная Attache КР-20 на 4 персоны черная</t>
  </si>
  <si>
    <t>Металлический шкаф для одежды</t>
  </si>
  <si>
    <t>Шкаф для раздевалок ПРАКТИК LS/LE-21
Тип:индивидуального пользования
Внутренние габариты:1746х300/274х468 мм
Встроенное отделение:нет
Тип замка:ключевой
Материал:сталь
Высота:1830 мм
Ширина:575 мм</t>
  </si>
  <si>
    <t xml:space="preserve">Освещение: Допустимо верхнее искусственное освещение ( не менее 200 люкс) </t>
  </si>
  <si>
    <t>Площадь зоны: не менее 360 кв.м.</t>
  </si>
  <si>
    <t>Электричество: 7 подключений к сети  по 220 Вольт, 380 вольт при необходимости</t>
  </si>
  <si>
    <t>Контур заземления для электропитания и сети слаботочных подключений (при необходимости) : требуется</t>
  </si>
  <si>
    <t>Покрытие пола: твердое покрытие на всю рабочую зону</t>
  </si>
  <si>
    <t>Площадь зоны: не менее 20 кв.м.</t>
  </si>
  <si>
    <t>Освещение: Допустимо верхнее искусственное освещение ( не менее 300 люкс)</t>
  </si>
  <si>
    <t>Электричество: 7 подключений к сети  220 Вольт</t>
  </si>
  <si>
    <t>Контур заземления для электропитания и сети слаботочных подключений (при необходимости) : не требуется</t>
  </si>
  <si>
    <t>Покрытие пола: ковролин  - твердое покрытие</t>
  </si>
  <si>
    <t>Электричество: 10 подключений к сети 220 Вольт</t>
  </si>
  <si>
    <t>Покрытие пола: твердое покрытие</t>
  </si>
  <si>
    <t>ПК</t>
  </si>
  <si>
    <t xml:space="preserve">МФУ </t>
  </si>
  <si>
    <t>Wi-Fi роутер</t>
  </si>
  <si>
    <t>KEENETIC Air KN1611</t>
  </si>
  <si>
    <t xml:space="preserve">Доска маркерная </t>
  </si>
  <si>
    <t>Флипчарт магнитно-маркерный Attache 70х100 см на треноге</t>
  </si>
  <si>
    <t>Запасной картридж для МФУ</t>
  </si>
  <si>
    <t>Hidlack Toner 106R04348</t>
  </si>
  <si>
    <t>Удлинитель электрический</t>
  </si>
  <si>
    <t>Сетевой фильтр BURO 600SH-3-B, 3м, черный</t>
  </si>
  <si>
    <t>Аптечка первой помощи ФЭСТ универсальная пластиковая коробка</t>
  </si>
  <si>
    <t>ОГНЕТУШИТЕЛЬ ОУ-3 ВСЕ 01</t>
  </si>
  <si>
    <t>Вода Кристальная 19л+помпа ручная</t>
  </si>
  <si>
    <t>Площадь зоны: не менее 40 кв.м.</t>
  </si>
  <si>
    <t>Освещение: Допустимо верхнее искусственное освещение ( не менее 300  люкс)</t>
  </si>
  <si>
    <t xml:space="preserve">Электричество: 2 подключения к сети  220 Вольт и 380 Вольт при необходимости	</t>
  </si>
  <si>
    <t>Покрытие пола: твердая поверхность на всю площадь рабочей зоны</t>
  </si>
  <si>
    <t xml:space="preserve">Автомобиль  </t>
  </si>
  <si>
    <t xml:space="preserve">Сканер диагностический </t>
  </si>
  <si>
    <t xml:space="preserve">Магнитная накидка </t>
  </si>
  <si>
    <t>Защитные чехлы (руль, сиденье, ручка кпп)</t>
  </si>
  <si>
    <t>Тестер цифровой. (мультиметр)</t>
  </si>
  <si>
    <t>Зеркальце на ручке</t>
  </si>
  <si>
    <t xml:space="preserve">Магнит </t>
  </si>
  <si>
    <t xml:space="preserve">Зарядное устройство </t>
  </si>
  <si>
    <t>Вытяжка для отвода отработавших газов</t>
  </si>
  <si>
    <t>Набор для разбора пинов</t>
  </si>
  <si>
    <t xml:space="preserve">Упор противооткатный </t>
  </si>
  <si>
    <t xml:space="preserve">Кримпер для обжима наконечников проводов </t>
  </si>
  <si>
    <t xml:space="preserve">Набор лопаткок для разборки салона </t>
  </si>
  <si>
    <t>Пробник светодиодный 6-24B</t>
  </si>
  <si>
    <t>Пробник ламповый 6-24В</t>
  </si>
  <si>
    <t xml:space="preserve">Набор игл </t>
  </si>
  <si>
    <t>Осцилограф</t>
  </si>
  <si>
    <t xml:space="preserve">Набор проверочных кабелей </t>
  </si>
  <si>
    <t>Щипцы для зачистки проводов</t>
  </si>
  <si>
    <t xml:space="preserve">Зажимы для шлангов </t>
  </si>
  <si>
    <t xml:space="preserve">Подкатной лежак </t>
  </si>
  <si>
    <t>Вороток</t>
  </si>
  <si>
    <t>Тиски слесарные</t>
  </si>
  <si>
    <t xml:space="preserve">Губки алюминиевые с призмами </t>
  </si>
  <si>
    <t>Техническая документация на автомобиль</t>
  </si>
  <si>
    <t xml:space="preserve">Набор инструментов </t>
  </si>
  <si>
    <t xml:space="preserve">Интелектуальный тестер АКБ </t>
  </si>
  <si>
    <t>Лампа переносная LED</t>
  </si>
  <si>
    <t>КАМАЗ-4308С  Грузоподъемность, тонна, 5,73, Категория транспортного средства-N2, Колесная формула
4*2, Тип двигателя Дизельный  Тип коробки передач Механика.Тип кузова- Бортовой, Тип кабины- Со спальным местом.Количество мест Два. Колесная база, мм-4700 Снаряженная масса, кг-6020 Цвет кузова- Синий. Рама-Штампованная, клепанная, с передними удлинителями лонжеронов и задними бамперами. Рулевое управление-Винт-шариковая гайка-рейка-сектор с гидроусилителем руля.Рабочий объёмдвигателя-6,7. Тип двигателя-дизельный с турбонадувом, с промежуточным охлаждением надувочного воздуха.Номинальная мощность-242л.с КПП механическая-6-тиступенчатая.</t>
  </si>
  <si>
    <t xml:space="preserve">Launch X-431 PRO3 HD для грузовых автомобилей плюс Ноутбук ACER Aspire 3 A317-51-584F . Количество ядер процессора – 4. Тактовая частота процессора – 1.4 ГГц. Операционная систем – Android 7.1.1. Диагональ экрана – 10.1”. Разрешение экрана – 1280х800. Объем оперативной памяти – 2 Гб. Объем встроенной памяти – 16 Гб. Возможность расширения памяти картами SDXC – есть. Тип сенсорного экрана – емкостной. Задняя камера – 5 Мп. Беспроводные интерфейсы подключения WI-FI и Bluetooth – есть. Емкость аккумуляторной батареи – 7000 мАч. Размеры: 265х210х30 мм. Способ подключения – стандартный OBDII разъем. Рабочее напряжение: от 9 В до 20 В. Оснащен модулем универсальной системы проверки знаний (далее УСПЗ). УСПЗ состоит из трех взаимосвязанных, отдельно устанавливаемых, модулей:
1. Модуль «Р» УСПЗ - предназначен для создания и редактирования вопросов по проверке знаний, а также для настроек особенностей их прохождения.
2. Модуль «Т» УСПЗ - предназначен для прохождения проверки знаний по вопросам, которые были созданы с помощью модуля "Р".
3. Модуль «А» УСПЗ - предназначен для анализа результатов, полученных в модуле "Т".
Управление исполнительными механизмами; 
Сброс сервисных интервалов; </t>
  </si>
  <si>
    <t>AO-PC-17 AIRLINE Накидка защитная на бампер и крылья 100*72см, крепление магнит+ липучка</t>
  </si>
  <si>
    <t>Чехол на сиденье рулон+диспенсер
Чехол на руль рулон+диспенсер
Чехол на рычаг КПП рулон+диспенсер</t>
  </si>
  <si>
    <t>Цифровой мультиметр Mastech MAS838 57762. Оснащен 20-позиционным поворотным переключателем пределов и режимов работы. Питание – батарея 6LR61. Измерения проводятся с помощью 2 измерительных щупов. Метод индикации – ЖК дисплей 3,5 разряда. Скорость измерения – 3 раз/с. Функция сохранения измеренного параметра на дисплее, индикация заряда батареи, индикация перегрузки, режим «прозвонки» и диод-тест - есть. Диапазон измерений:
− Постоянное напряжение: до 600 В;
− Переменное напряжение: до 600 В; 
− Постоянный ток: до 10 А;
− Сопротивление: до 2 Мом;
− Температура: от -20℃ до +1000℃;
− Коэффициент усиления транзисторов: до 1000. 
Оснащен мягким полимерным защитным кожухом. Размеры: 138х69х31 мм. Вес 170 г.</t>
  </si>
  <si>
    <t>Телескопическое зеркало REXANT диаметр 57 мм 12-4801. Телескопическое зеркало оснащено шарнирным механизмом (поворот на 360 градусов). Рукоятка покрыта синтетическим материалом. Инструмент изготовлен из нержавеющей стали. Длина, мм 920.</t>
  </si>
  <si>
    <t>Магнит телескопический Dexter, 550 мм. Вес, кг 0.066
Тип наконечника - круг.
Магнитный наконечник есть. Материал полотна сталь.  Основной материал Термопластичная резина. 
Материал ручки резина.
Упаковка блистерная упаковка</t>
  </si>
  <si>
    <t>Зарядное устройство TELWIN ALPINE 20 BOOST 230V 50/60HZ 12-24V 807546
 Режим Boost да
Max ток заряда, А 18
Напряжение питания, В 220
Для аккумуляторов напряжением, В 12/24
Тип зарядки традиционная зарядка (WET, EFB)
Зарядка щелочных аккумуляторов нет
Режим десульфатации нет
Габариты без упаковки, мм 225х290х205
Max емкость аккумулятора, А*ч 225
Min емкость аккумулятора, А*ч 20
Max потребляемая мощность зарядки, Вт 300
Вес нетто, кг 6,4</t>
  </si>
  <si>
    <t>Катушка вытяжная «КВМ-150-12,5» + Термостойкие шланги  GEX/STP-200 Ø150 + Газоприемная насадка «D-150» Радиальный вентилятор среднего давления (РВС) «РВС-1,1А/250» на кронштейне + Катушка вытяжная «КВМ-150-12,5» + Термостойкие шланги  GEX/STP-200 Ø150 + Газоприемная насадка «D-15
Барабан вытяжной катушки установлен на кронштейне на подшипниках качения. Для фиксации барабана в нужном положении используются зубчатые секторы и защёлка храпового механизма. 
Термостойкий шланг изготовлен из полиэстеровой ткани с неопреновым покрытием. Шланг устойчив к вибрации, трудновоспламеняем и имеет высокую стойкость к химикатам. Длина шланга – 12,5 м. Диаметр шланг – 150 мм. . В соответствии с ГОСТ 5976-90 «Вентиляторы радиальные общего назначения. Общие технические условия», рабочее колесо вентилятора, совместно с ротором электродвигателя, отбалансировано. Среднее квадратическое значение виброскорости, замеренное на подшипниковом узле электродвигателя в вертикальной плоскости, не превышает 3 мм/с, что позволяет эксплуатировать вентилятор без дополнительных виброопор. Характеристики вентилятора:
Производительность, м3/ч – от 0 до 3700;
Мощность двигателя, кВт –1,1;
Частота вращения, об/мин – 2810;
Масса, кг – 26,2;
Габаритные размеры, мм: 596х535х490.</t>
  </si>
  <si>
    <t>Набор для распиновки разъемов (контактов) 19 предметов AIST19993200 Применение инструмента для работы с коннекторами в наборе 19 предметов. Распиновщики используются для легкого и безопасного монтажа и демонтажа клемм из коннекторов; Набор для распиновки разъемов подходит для большинства автомобилей, включая последние модели. Набор для разборки пинов в кейсе.</t>
  </si>
  <si>
    <t>Пластиковый башмак для грузового транспорта Сорокин 3.904. Предназначен для блокировки колес. Материал – АБС-пластик. Размер: 470 х 200 х 230 мм. Максимальная допустимая нагрузка – 6,5 тн. Вес – 2 кг. Рукоятка для транспортировки – есть. Интегрированная металлическая пластина – есть. Совместимость со штатными держателями на полуприцепах – есть</t>
  </si>
  <si>
    <t xml:space="preserve">REXANT ht-301 G 12-3213 Снятие изоляции нет
Винторез нет
Тип разъёма RJ нет (нет разъема RJ)
Разъемы F и BNC да
</t>
  </si>
  <si>
    <t>Набор пластиковых съемников для панелей облицовки Дело Техники 11 предметов 825911 Набор пластиковых съемников для панелей облицовки предназначен для снятия пластиковых клипс, молдингов, декоративных накладок, а также элементов облицовки автомобиля. В комплекте 11 лопаток различной формы, которые выполнены из армированного стекловолокном нейлона. Поставляются в чехле, который можно скрутить для комфорта хранения и транспортировки. Технические характеристики:  Вес, кг 0,75</t>
  </si>
  <si>
    <t>Индикатор напряжения 3-48В JTC 1705. Способ измерения – контактный. Диапазон номинального напряжения: от 3 В до 48 В. Длина стержня – 15 мм. Количество световых индикаторов – 2. Материал корпуса – высокопрочный пластик с диэлектрическими свойствами. Индикация полярности – оптическая. Длина провода – 130 см. Вес – 71 г</t>
  </si>
  <si>
    <t xml:space="preserve">Индикатор напряжения 6-24В JTC 1612. Способ измерения – контактный. Диапазон номинального напряжения: от 6 В до 24 В. Длина стержня – 25 мм. Защитный колпачок для наконечника измерительного щупа - есть. Материал корпуса – пластик с диэлектрическими свойствами.  Вес – 65 </t>
  </si>
  <si>
    <t>В комплекте с осциллографом</t>
  </si>
  <si>
    <t>USB Autoscope 4 осциллограф Постоловского Технические характеристики
Тестовое напряжение изоляции 3 kV в течение 1 минуты.
Ёмкость изоляции не выше 70 pF.
Сопротивление изоляции не менее 10 GΩ</t>
  </si>
  <si>
    <t xml:space="preserve">В комплекте с Launch X-431 PRO3 HD </t>
  </si>
  <si>
    <t>Licota AET-0141A Клещи многофункциональные для зачистки проводов и обжима клемм
Бренд Licota
Артикул AET-0141A
Код товара 742010-240
Диапазон сечений 0,75-6 мм²
Тип клемм, наконечников, разъемов Втулочные, ножевые
Высота в упаковке 30 мм
Длина в упаковке 295 мм
Ширина в упаковке 95 мм
Вес 0.34 кг
Объем 0.00084 м³</t>
  </si>
  <si>
    <t>Клещи для пережима трубопроводов 8” JTC 1344A Материал металл
Назначение для пережима трубопровода
Диаметр трубы, дюйм 8
Вес нетто, кг 0.294
Габариты без упаковки, мм 280х110х20</t>
  </si>
  <si>
    <t>Складная тележка - лежак АвтоDело металл 930х440х105 мм</t>
  </si>
  <si>
    <t>Шарнирный вороток (рукоятка 1/2“, 610 мм) JTC-3624 Формфактор шарнирный
Длина, мм 610
Материал сталь
Диэлектрическое покрытие нет
Шарнирный механизм есть
Посадочный квадрат 1/2 дюйма
Вес нетто, кг 1,374</t>
  </si>
  <si>
    <t>Тиски WILTON Мастерская WS5 WI63301 125х125 Цвет элементов серый. Зажимы. Встроенный трубный захват подходит для работы с трубами диаметром от 15 до 40 мм.
Центральный тип крепления гайки.
Глубина захода: 75 мм.
Ширина губок, мм 125.
Рабочий ход, мм 125.
Функция поворота есть.
Наковальня есть.
Размер наковальни, мм 63х63.
Габариты, мм 390x215x210.
Вес, кг 14.
Материал корпуса чугун.
Материал губок сталь.
Способ крепления винты</t>
  </si>
  <si>
    <t>Уголок алюминиевый 20х20х1.5х1000 мм анодированный Состав: сплав марки АД 31, анодно-окисное покрытие. Выполнены из алюминия с анодированным покрытием. Длина – 1 м. Размеры – 20х20 мм. Толщина 1.5 мм. Форма – равносторонний уголок.</t>
  </si>
  <si>
    <t>Автомобили КАМАЗ. Техническое обслуживание и ремонт. Изд. Автодата 2019</t>
  </si>
  <si>
    <t>IRIMO 9066K6FF100 Тележка с инструментом 206 предметов, 6 ящиков
Инструмент с присоединительным квадратом 1/2" (12.7 мм):
Головки торцевые 1/2" шестигранные, размеры: 10, 11, 12, 13, 14, 15, 16, 17, 18, 19, 20, 21, 22, 24, 27, 30, 32 мм
Головки торцевые 1/2" шестигранные удлиненные, размеры: 14, 15, 17, 19, 22 мм
Головки торцевые 1/2" Torx: E10, E11, E12, E13, E14, E15, E16, E18, E20, E24
Головки торцевые для свечей зажигания 1/2", размеры: 5/8", 13/16"
Реверсивная рукоятка 1/2", 72 зубца, 250 мм
Удлинитель 1/2" 125 мм
Удлинитель 1/2" 250 мм
Скользящая Т-образная рукоятка 1/2"
Инструмент с присоединительным квадратом 1/4" (6,35 мм):
Головки торцевые 1/4" шестигранные, размеры: 4, 4.5, 5, 5.5, 6, 7, 8, 9, 10, 11, 12, 13 мм
Головки торцевые 1/4" шестигранные удлиненные, размеры: 4, 5, 6, 7, 8, 9, 10, 11, 12, 13 мм
Головки торцевые 1/4" Torx, размеры: E4,  E5,  E6,  E7,  E8
Реверсивная рукоятка 1/4", 72 зубца, 150 мм
Удлинители 1/4" : 50 мм, 100 мм
Карданный шарнир 1/4"
Скользящая Т-образная рукоятка 1/4"
Отверточная рукоятка 1/4"
Ключи:
Комбинированные ключи 6, 7, 8, 9, 10, 11, 12, 13, 14, 15, 16, 17, 18, 19, 21, 22, 24, 27, 30, 32 мм 
Разводной ключ 250 мм
Отвертки и шестигранники:
Отвертки шлицевые Slotted: 0,8х4х100, 1х5,5х125, 1,2х6,5х150, 1,2х8х175 мм
Отвертки крестовые Phillips: Ph1х100, Ph2х125,  Ph3х150
Г-образные шестигранники с шаровым наконечником, размеры: 1,5, 2, 2,5, 3, 4, 5, 6, 8, 10 мм
Г-образные шестигранники оксидированные, размеры: 1,5, 2, 2,5 мм
Биты (вставки):
Биты шлицевые SL, длина 25 мм, 1/4", размеры: 4.0, 5.5, 6.5 мм
Биты шестигранные Hex, длина 25 мм, 1/4", размеры 3, 4, 5, 6 мм
Биты крестовые, длина 25 мм, 1/4", размеры: PH1, PH2
Биты крестовые, длина 25 мм, 1/4", размеры: PZ1, PZ2
Биты TORX, длина 25 мм, 1/4", размеры: T8, T10, T15, T20, T25, T27, T30
Набор бит 1/4" разного профиля в кейсе – 61 пр.
Держатель бит 1/4" Sq 1/4" Hex
Держатель бит 1/2" Sq на 5/16"
Шарнирно-губцевый инструмент:
Переставные клещи 250 мм
Комбинированные плоскогубцы 180 мм
Длинногубцы 160 мм
Кусачки-бокорезы 180 мм
Ударный инструмент:
Молоток с нейлоновыми бойками 75мм
Молоток с круглым бойком 700 г
Кернер оксидированный 4мм
Пробойники оксидированные 2, 3, 4, 5, 6 мм
Другой инструмент: Выдвижной нож 18 мм
Рулетка 3м x 16мм</t>
  </si>
  <si>
    <t>Электронная нагрузочная вилка с аналоговым дисплеем 6/12В Ring Automotive RBA10. Дисплей – аналоговый. Тип индикатора – стрелочный. Максимальная нагрузка – 15 А. Максимальная емкость тестируемых батарей – 200 А*ч. Напряжение аккумулятора – 6/12 В. Точность – 0,1%. Поддерживаемые типы батарей: STD, GEL, AGM, EFB. Корпус – металлический. Защита от обратной полярности – есть. Рабочая температура от 0℃ до + 50℃. Габариты: 320 х 159 х 74 мм. Вес 1.294 кг</t>
  </si>
  <si>
    <t>Автомобильный фонарь kwb COB-LED, 3хАА 948595
Источник света светодиод
Количество аккумуляторов в комплекте нет
Батарейки в комплекте есть
Длина, мм 225
Элементы питания AAA/мизинчиковая(R03;LR03;FR03)
Количество и напряжение элементов питания 3х1.5В
Световой поток, Лм 190
Дистанция освещения, м 34
Резьба под штатив, дюйм нет
Количество светодиодов/ламп, шт 1
Тип автомобильный
Вес нетто, кг 0,21
Габариты без упаковки, мм 225х57х41</t>
  </si>
  <si>
    <t>шт.</t>
  </si>
  <si>
    <t>компл.</t>
  </si>
  <si>
    <t>1. Зона для работ предусмотренных в Модуле 1 –  Системы управления работой двигателя</t>
  </si>
  <si>
    <t>2. Зона для работ предусмотренных в Модуле 2 –  Системы рулевого управления и тормозной системы</t>
  </si>
  <si>
    <t>Автомобиль</t>
  </si>
  <si>
    <t>Диагностический сканер</t>
  </si>
  <si>
    <t>Launch х431 pro 3 hd full v4.0</t>
  </si>
  <si>
    <t xml:space="preserve">Набор для проверки тормозной системы </t>
  </si>
  <si>
    <t>Прибор М-100 для проверки пневмопривода тормозов.Предназначен для инспекции состояния и поиска неисправных элементов пневматических тормозных систем автотранспортных средств. Рабочая температура от -10℃ до +40℃. Диапазон измерения величины давления воздуха: от 0 до 1000 кПа. Класс точности манометров – 1,5. Комплектация набора: манометр – 5 шт; шланг 0,3м – 2 шт; шланг 4,2 м – 1 шт; шланг 6,2 м – 2 шт; шланг 9 м – 2 шт; штуцер – 11 шт; ниппель – 2 шт; тройник – 2 шт; переходник – 1 шт; соединительное устройство – 4 шт; ящик для шлангов и сменных частей – 1 шт; ящик для манометров – 1 шт; руководство по эксплуатации и паспорт – 1 шт.  Ящик для манометров оснащен скобами для подвешивания и резиновыми накладками на задней стороне. Ящики оборудованы ручками и защелками. Габариты: ящик для манометров – 385х280х85 мм; ящик для шлангов и сменных частей – 500х390х190.</t>
  </si>
  <si>
    <t>Монометр для проверки давления колес</t>
  </si>
  <si>
    <t>Манометр для проверки давления в шинах GARAGE TG-2 8085200. Для проверки давления. Оснастка имеет резьбу 1/4'' папа к которой прикручен шланг длиной 40 см. 
Max давление (PSI) 170.
Max давление (атм.) 12.
Вес – 0,25 кг.</t>
  </si>
  <si>
    <t>Комплект монтажек</t>
  </si>
  <si>
    <t>Набор монтажек 4 пр. YATO YT-4730
Количество в упаковке 4 шт
Длина 608 мм
Материал сталь
Вес нетто 2.083 кг
Тип товара набор монтажного/демонтажного инструмента
Класс товара Профессиональный</t>
  </si>
  <si>
    <t>Руководство по ремонту</t>
  </si>
  <si>
    <t>Набор для распиновки разъемов (контактов) 19 предметов AIST19993200 .Набор для снятия/разборки клемм.  Ширина, м: 0.25.
Высота, м: 0.07.
Длина, м: 0.43.
Вес, кг: 1.472.</t>
  </si>
  <si>
    <t>Подкатная тележка для установки и снятия колес</t>
  </si>
  <si>
    <t>Гидравлическая Nordberg N31007. Материал корпуса сталь и чугун.Тип – ручная гидравлическая. Грузоподъемность - 680 кг. Высота минимальная - 85 мм. Высота максимальная - 285 мм. Диаметр транспортируемых колес: от 600 мм до 1500 мм. Габариты: 790 х 1090 х 890 мм. Количество поворотных колес – 3 шт. Возможность регулировки лап под диаметр колеса – есть. Количество положений лап – 3. Материал каркаса – металл с порошковой окраской.  Функция наклона рамы – есть. Максимальное количество одновременно перевозимых колес – 2. Клапан перегрузки – есть. Цепь для фиксации колес при перевозке – есть.</t>
  </si>
  <si>
    <t xml:space="preserve">Набор лопаток для разборки салона </t>
  </si>
  <si>
    <t>Съемник шаровых соединений</t>
  </si>
  <si>
    <t>Licota ATC-2278B Съемник рулевых наконечников 30 мм</t>
  </si>
  <si>
    <t>Угломер</t>
  </si>
  <si>
    <t>Электронный угломер ADA AngleRuler 20 А00394</t>
  </si>
  <si>
    <t>Поддон для отходов ГСМ</t>
  </si>
  <si>
    <t>Пластиковый поддон для слива масла 16 л JTC AM45. Материал – полиэтилен. Форма – круглая. Ручки для переноски – есть. Специальный носик, изогнутый под углом 45°, для слива жидкости – есть. Ребра жесткости на днище и боковых стенках – есть. Объем – 16 л. Вес – 0.95 кг. Габариты: 550 х 440 х 160 мм.</t>
  </si>
  <si>
    <t xml:space="preserve">Зажимы для тормозных шлангов </t>
  </si>
  <si>
    <t xml:space="preserve">Головка для тормозных суппортов </t>
  </si>
  <si>
    <t>Головка со вставкой Шестигранник (1/2"; 14 мм) Дело Техники 625014</t>
  </si>
  <si>
    <t xml:space="preserve">Продувочный пистолет  </t>
  </si>
  <si>
    <t>Обдувочный пистолет FIT IT 81067</t>
  </si>
  <si>
    <t>Магнитная стойка для индикатора</t>
  </si>
  <si>
    <t>Держатель магнитный для индикатора часового типа JTC-5501 JTC
Усилие магнита, Н 800
Тип колонки штатива шарнирная
Длина основания, мм 250
Ширина основания, мм 105
Крепление ИЧ паз типа «ласточкин хвост»</t>
  </si>
  <si>
    <t xml:space="preserve">Набор щупов для проверки зазоров </t>
  </si>
  <si>
    <t>Набор щупов для проверки зазоров (0.04-1 мм, 25 предметов) KING TONY 77335-25</t>
  </si>
  <si>
    <t>Домкрат подкатной 10 тонн</t>
  </si>
  <si>
    <t>Домкрат 20 тонн БелАК БАК.00049</t>
  </si>
  <si>
    <t>Стенд сход-развал для грузовых автомобилей 3D</t>
  </si>
  <si>
    <t>Линейка для проверки схождения колёс грузовых и легковых автомобилей ПСК-ЛГ</t>
  </si>
  <si>
    <t xml:space="preserve">Люфтомер </t>
  </si>
  <si>
    <t>Механический люфтомер рулевого управления К-524М</t>
  </si>
  <si>
    <t>Набор динамометрических ключей</t>
  </si>
  <si>
    <t>Динамометрический ключ KING TONY 34223-1A, 1/4", 5-25 Нм, футляр
Динамометрический ключ Jonnesway T04080 (Т04М080), 3/8" DR 19-110 Нм
Динамометрический ключ KING TONY 34423-1A, 1/2", 42-210 Нм</t>
  </si>
  <si>
    <t xml:space="preserve">Комплект микрометров </t>
  </si>
  <si>
    <t>Набор микрометров (комплект) 0-25, 25-50, 50-75, 75-100/Микрометр 25 мм, 0.01 мм ЧИЗ МК 28558Микрометр 25 мм, 0.01 мм ЧИЗ МК 28558
Микрометр 50 мм, 0.01 мм ЧИЗ МК 28559
Микрометр 75 мм, 0.01 мм ЧИЗ МК 25304
Микрометр 100 мм, 0.01 мм ЧИЗ МК 25305</t>
  </si>
  <si>
    <t>Кран  гидравлический</t>
  </si>
  <si>
    <t>Гидравлический гаражный кран увеличенной грузоподъемности WIEDERKRAFT WDK-83203
Грузоподъемность, т 3
Мах высота крюка, мм 2480
Длина стрелы min, мм 1280
Длина стрелы max, мм 1900
Вес нетто, кг 130
Габариты без упаковки, мм 1530х780х1560</t>
  </si>
  <si>
    <t>3. Зона для работ предусмотренных в Модуле 3 –  Электрические системы, и системы контроля климата</t>
  </si>
  <si>
    <t xml:space="preserve">Автомобиль </t>
  </si>
  <si>
    <t>Магнит</t>
  </si>
  <si>
    <t>Зеркальце на ручке.</t>
  </si>
  <si>
    <t xml:space="preserve">Набор для разборки салона </t>
  </si>
  <si>
    <t>Осциллограф</t>
  </si>
  <si>
    <t>В комплекте со сканером</t>
  </si>
  <si>
    <t>Набор инструментов для электрика</t>
  </si>
  <si>
    <t>Набор инструментов для ремонта автоэлектропроводки 30 предметов в кейсе JTC</t>
  </si>
  <si>
    <t>комплект</t>
  </si>
  <si>
    <t>4. Зона для работ предусмотренных в Модуле 4 –  Механика двигателя и измерения точности</t>
  </si>
  <si>
    <t>Площадь зоны: не менее 30 кв.м.</t>
  </si>
  <si>
    <t xml:space="preserve">Двигатель </t>
  </si>
  <si>
    <t>Двигатель грузового автомобиля Cummins ISBe6.7 E5 250 Двигатель дизельный V-образный. Количество цилиндров – 6. Дизель четырехтактный с воспламенением от сжатия, непосредственным впрыском топлива, без наддува, с жидкостным охлаждением, механическим регулятором частоты вращения. Мощность, кВт (л.с.) - 132 (180). Частота вращения, об\мин – 2100. Максимальный крутящий момент, Н.м. (кгс.м)-  667 (68). Минимальный удельный расход топлива, г/кВт.ч (Г/л.с.ч) - 214 (157). Масса, кг – 1205.</t>
  </si>
  <si>
    <t>Стенд-кантователь для крепления двигателя</t>
  </si>
  <si>
    <t>Кантователь складной универсальный ЛПН-077.00.000 Кантователь с редуктором и колесами для удобства транспортировки. Грузоподъемность, кг 900</t>
  </si>
  <si>
    <t>Комплект для монтажа двигателя на стенд-кантователь</t>
  </si>
  <si>
    <t>Комплект болтов М12*1,25 Высокопрочный болт ЦКИ DIN933 М12х35 10.9 ОКС 2 57800</t>
  </si>
  <si>
    <t xml:space="preserve">Руководство по ремонту двигателя </t>
  </si>
  <si>
    <t>Cummins двигатели ISB6.7 и ISB4.5 Каталог расходных запчастей. Характерные неисправности. Руководство по ремонту и эксплуатации двигателя</t>
  </si>
  <si>
    <t>Клещи для установки поршневых колец</t>
  </si>
  <si>
    <t>Съемник поршневых колец FORCE 62303 (80-120мм) Вес нетто, кг
0.25
Рабочий диапазон, мм
140
Тип
щипцы
Min диаметр колец, мм
55
Max диаметр колец, мм
110</t>
  </si>
  <si>
    <t>Нутромер</t>
  </si>
  <si>
    <t>Нутромер индикаторный 100-160мм ГОСТ 868-51</t>
  </si>
  <si>
    <t>Оправка для поршневых колец или набор оправок</t>
  </si>
  <si>
    <t>Оправка поршневых колец JTC 1736
Вес нетто, кг 0.327
Рабочий диапазон, мм 90-175
Высота 100 мм (4 дюйма)</t>
  </si>
  <si>
    <t xml:space="preserve">Штангенциркуль цифровой </t>
  </si>
  <si>
    <t>Рассухариватель клапанов для грузовиков</t>
  </si>
  <si>
    <t>Рассухариватель клапанов ROSSVIK ST091
Диаметр пружин  16, 19, 23, 25, 30 мм</t>
  </si>
  <si>
    <t>Набор напильников</t>
  </si>
  <si>
    <t>Набор напильников с рукояткой 5шт Berger BG BG1147
Тип инструмента напильники
Тип по металлу
Количество в наборе, шт 5
Алмазное напыление нет
Форма плоский/полукруглый/круглый/треугольный/квадратный
Материал рукояти двухкомпонентная
Длина, мм 310
Класс (№) 2</t>
  </si>
  <si>
    <t>Набор для снятия  и установки маслосъемных колпачков</t>
  </si>
  <si>
    <t>Съемник сальников клапанов 275мм jtc</t>
  </si>
  <si>
    <t>Блокиратор маховика</t>
  </si>
  <si>
    <t>Licota ATA-0443 Набор фиксаторов маховика, коленчатого вала мультимарочный бенз./диз.
Назначение Фиксация шкива коленвала/маховика
Применяемость по маркам автомобилей Универсальный
Вес 0.1</t>
  </si>
  <si>
    <t xml:space="preserve">Набор инструментов для выявления утечек в цилиндрах </t>
  </si>
  <si>
    <t>Пневмотестер ПТ-1
Пневмотестер в сборе;
Шланг со штуцером и адаптером М14х1,25;
Удлинитель М14х1,25 - 100 мм (2 шт);
Адаптер М18х1,5 - 30 мм;
Адаптер М12х1,25 - 40 мм;
Адаптер М10х1,0 - 40мм;
Пластиковый кейс;
Паспорт.</t>
  </si>
  <si>
    <t xml:space="preserve">Призмы для проведения измерения валов </t>
  </si>
  <si>
    <t>Призма для валов  6-70 магнитные из стали Vogel 331011</t>
  </si>
  <si>
    <t xml:space="preserve">Индикатор часового типа </t>
  </si>
  <si>
    <t>Индикатор (класс 1, ГОСТ 577-68, с ушком) GRIFF ИЧ10 D107108
Погрешность, мкм 20
Шаг измерения, мм 0.01
Класс точности 1
Диаметр циферблата, мм 57
Исполнение ИЧ
Диапазон измерений, мм 0-10
Крепление за присоединительную гильзу
Вес нетто, кг 0,22
Габариты без упаковки, мм 130 х 70 х 35</t>
  </si>
  <si>
    <t>Индикатор часового типа микрометр JTC 5501
Погрешность, мкм 10
Шаг измерения, мм 0.01
Диаметр циферблата, мм 50
Исполнение ИЧ
Диапазон измерений, мм 0-10</t>
  </si>
  <si>
    <t>5. Зона для работ предусмотренных в вариативном  Модуле 5 –  Трансмиссия</t>
  </si>
  <si>
    <t>Трансмиссия</t>
  </si>
  <si>
    <t>КПП ZF 16S151 (16S1820)</t>
  </si>
  <si>
    <t xml:space="preserve">Стенд-кантователь для коробки передач </t>
  </si>
  <si>
    <t>Детали крепления коробки передач на стенде</t>
  </si>
  <si>
    <t>Руководство по ремонту коробки передач</t>
  </si>
  <si>
    <t>Коробки переключения передач ZF EcoSplit ремонт, то + каталог деталей</t>
  </si>
  <si>
    <t>Приспособление для ремонта коробок переключения передач</t>
  </si>
  <si>
    <t>Комплект инструментов для КПП ZF (37 позиций)</t>
  </si>
  <si>
    <t xml:space="preserve">Набор съемников пружинных стопорных колец </t>
  </si>
  <si>
    <t>Съемник стопорных колец с набором наконечников SATA 09251
Вес нетто, кг 0.4
Тип стопорного кольца внешнее/внутреннее
Материал сталь
Чехлы на рукоятках есть
Длина, мм 160</t>
  </si>
  <si>
    <t xml:space="preserve">Набор съемников для внешних и внутренних подшипников </t>
  </si>
  <si>
    <t>В наборе специнструмента ZF</t>
  </si>
  <si>
    <t xml:space="preserve">Набор оправок для запрессовки подшипников, сальников и втулок </t>
  </si>
  <si>
    <t>Набор оправок алюминиевых для подшипников 10-32мм, кейс, 16шт МАСТАК 100-20017C
Max глубина рабочего пространства, мм 160
Max ширина рабочего пространства, мм 32
Привод механический
Вес нетто, кг 0,75</t>
  </si>
  <si>
    <t xml:space="preserve">Технический фен </t>
  </si>
  <si>
    <t>Термофен Bosch EasyHeat 500
Мощность, Вт 1600
Тип двигателя щеточный
Регулировка температуры ступенчатая
Расход воздуха, л/мин 240/450
Количество насадок в наборе нет
ЖК-дисплей нет
Длина кабеля, м 2,5
Вес нетто, кг 0,47
Рабочая температура, град 300/500
Время нагрева, мин 2
Защита от перегрева нет</t>
  </si>
  <si>
    <t xml:space="preserve">1. Зона для работ предусмотренных в Модулях обязательных к выполнению (инвариант)  (по количеству конкурсантов) </t>
  </si>
  <si>
    <t>Датчик коленчатого вала</t>
  </si>
  <si>
    <t>Датчик положения к/в, р/в (ISF2.8,3.8,ISBe,ISDe,ISLe) L=28мм 4921684 CUMMINS / Камминз 2872277</t>
  </si>
  <si>
    <t>Датчик распред. вала</t>
  </si>
  <si>
    <t>Датчик температуры</t>
  </si>
  <si>
    <t>Датчик температуры (ISBe, 6CT, L) L=63мм CUMMINS / Камминз 3979176</t>
  </si>
  <si>
    <t>Датчик давления масла</t>
  </si>
  <si>
    <t>Датчик давления масла 3846N-010</t>
  </si>
  <si>
    <t>Реле стартера</t>
  </si>
  <si>
    <t>Реле стартера КАМАЗ 5-ти контактное 50/15А с кронштейном АВАР 738374720</t>
  </si>
  <si>
    <t>Силовой провод АКБ (перемычка)</t>
  </si>
  <si>
    <t>Соединительный провод АКБ BAT/CAB-2440 /40</t>
  </si>
  <si>
    <t xml:space="preserve">Антифриз </t>
  </si>
  <si>
    <t>Антифриз Coolstream A-110 Pink, 5 л</t>
  </si>
  <si>
    <t xml:space="preserve">Комплект медных уплотнительный колец </t>
  </si>
  <si>
    <t>Набор медных шайб, 500шт JTC 20191</t>
  </si>
  <si>
    <t xml:space="preserve">Комплект резиновых уплотнительных колец </t>
  </si>
  <si>
    <t>Набор уплотнительных колец, 394 шт. JTC-1044</t>
  </si>
  <si>
    <t>Набор предохранителей(маленькие, средние, большие)</t>
  </si>
  <si>
    <t>Набор предохранителей флажковых № 2 (5, 7.5, 10, 15, 20, 25, 30 А) 100 шт.</t>
  </si>
  <si>
    <t>Провод цветной (сеч. 1.5)</t>
  </si>
  <si>
    <t>ММП (АМП)-Н40-0515, Набор монтажного провода 0.5-1.5 кв.мм, 40 метров</t>
  </si>
  <si>
    <t>метр</t>
  </si>
  <si>
    <t>Шланги тормозные</t>
  </si>
  <si>
    <t>Шланг тормозной КАМАЗ-ЕВРО-2 (гайка-гайка) ПОЛЮС-АЛЬФА</t>
  </si>
  <si>
    <t>Амортизатор подвески</t>
  </si>
  <si>
    <t>Амортизатор передний для автомобилей для автомобиля КАМАЗ 4308 TRIALLI</t>
  </si>
  <si>
    <t>Рулевой наконечник</t>
  </si>
  <si>
    <t>6520-3414055 Наконечник тяги КамАЗ-4308</t>
  </si>
  <si>
    <t>Буфер хода сжатия передней подвески</t>
  </si>
  <si>
    <t>Буфер хода сжатия передней подвески ЗИЛ 4331, КамАЗ, 5320-2902624</t>
  </si>
  <si>
    <t xml:space="preserve">Кран рабочего тормоза </t>
  </si>
  <si>
    <t>Согласно конкурсной марки авто (модуль 2)</t>
  </si>
  <si>
    <t xml:space="preserve">Клапан удержания нагрузки </t>
  </si>
  <si>
    <t xml:space="preserve">Клапан управления тормозами прицепа </t>
  </si>
  <si>
    <t xml:space="preserve">Клапан 4 ходовой предохранителей </t>
  </si>
  <si>
    <t xml:space="preserve">Блок осушителя воздуха с клапаном предохранительным </t>
  </si>
  <si>
    <t xml:space="preserve">Ускорительный клапан </t>
  </si>
  <si>
    <t xml:space="preserve">Клапан управления задним контуром тормозов тягача </t>
  </si>
  <si>
    <t xml:space="preserve">Редукционный клапан </t>
  </si>
  <si>
    <t xml:space="preserve">Кран ручного тормоза </t>
  </si>
  <si>
    <t xml:space="preserve">Тормозная камера переднего тормоза </t>
  </si>
  <si>
    <t xml:space="preserve">Тормозная камера заднего тормоза с энергоаккумулятором </t>
  </si>
  <si>
    <t xml:space="preserve">Колодки тормозные </t>
  </si>
  <si>
    <t>Колодки тормозные КАМАЗ-4308 с ремкомплектом (4шт.) тормозная система HALDEX CAMPAR 430835010902090тсHALDEX</t>
  </si>
  <si>
    <t xml:space="preserve">Трубка для пневматических тормозных систем </t>
  </si>
  <si>
    <t xml:space="preserve">Быстросъемные соединения пневматических тормозных линий </t>
  </si>
  <si>
    <t xml:space="preserve">Масло для систем гидроуселителей </t>
  </si>
  <si>
    <t>литр</t>
  </si>
  <si>
    <t>Реле аварийной сигнализации</t>
  </si>
  <si>
    <t>Реле указателя поворота Пензенский завод Электромехизмерение 57.3777-01</t>
  </si>
  <si>
    <t xml:space="preserve">Лампы указателей поворота  </t>
  </si>
  <si>
    <t>Licota TCP-10352 Набор автоэлектрика 226 предметов</t>
  </si>
  <si>
    <t xml:space="preserve">Лампы указателей стоп сигналов  </t>
  </si>
  <si>
    <t xml:space="preserve">Лампы габаритных огней </t>
  </si>
  <si>
    <t xml:space="preserve">Лампы указателей заднего хода  </t>
  </si>
  <si>
    <t xml:space="preserve">Лампы повторителей поворотов </t>
  </si>
  <si>
    <t xml:space="preserve">Реле 5-контактное </t>
  </si>
  <si>
    <t>Реле автомобильное 5 контактное 24V 10/20A (без кронштейна) STARTVOLT SCR 0701</t>
  </si>
  <si>
    <t xml:space="preserve">Реле 4-контактное </t>
  </si>
  <si>
    <t>Реле электромагнитное 24V 4-х контактное АВАР - АВАР арт. 751.3777-11/901.3747-11</t>
  </si>
  <si>
    <t>Разем для реле 5конт.</t>
  </si>
  <si>
    <t>Колодка подключения 5-ти контактного реле с проводами CARGEN</t>
  </si>
  <si>
    <t xml:space="preserve">Лампа H1 </t>
  </si>
  <si>
    <t>Лампа автомобильная галогенная HNG 24170SW H1 24V 70W 1 шт.</t>
  </si>
  <si>
    <t xml:space="preserve">Лампа H3 </t>
  </si>
  <si>
    <t>Лампа 24V H3 70W PK22s GANZ 1 шт. картон GIP06007</t>
  </si>
  <si>
    <t xml:space="preserve">Лампа H7 </t>
  </si>
  <si>
    <t>Автолампа H7 24v 70w (PX26d) ИHHОВАТОР</t>
  </si>
  <si>
    <t xml:space="preserve">Переключатель света </t>
  </si>
  <si>
    <t>Переключатель клавиша КАМАЗ ближнего света АВТОАРМАТУРА - арт. П147-01.01</t>
  </si>
  <si>
    <t>Колодка для кнопки переключения света (разем)</t>
  </si>
  <si>
    <t>Разъем выключателя клавиши с проводами АЭД - арт. ВК343-К</t>
  </si>
  <si>
    <t xml:space="preserve">Лампа H4 </t>
  </si>
  <si>
    <t>Лампа автомобильная Маяк, H4, 24 В, 75/70 Вт (P45t), 54435</t>
  </si>
  <si>
    <t xml:space="preserve">Масло моторное </t>
  </si>
  <si>
    <t>VALVOLINE PREMIUM BLUE 7800 15W-40</t>
  </si>
  <si>
    <t>Вкладыши шатунные</t>
  </si>
  <si>
    <t>Вкладыши коренные комплект isbe, isde, bt, eqb (6+7+1 упорный верхний) 3802070</t>
  </si>
  <si>
    <t>Вкладыши коренные</t>
  </si>
  <si>
    <t xml:space="preserve">поршневые кольца </t>
  </si>
  <si>
    <t>Поршневые кольца Cummins 4ISBe 6ISBe QSB 6.7</t>
  </si>
  <si>
    <t>Изоляционная лента</t>
  </si>
  <si>
    <t>88794, Изолента ПВХ, 19 мм х 20 м, черная</t>
  </si>
  <si>
    <t>Зажимы (крокодил)</t>
  </si>
  <si>
    <t>Зажим крокодил ГЛАВДОР GL-143, 75 мм, 30А 2 шт. 50608</t>
  </si>
  <si>
    <t xml:space="preserve">Лампа Н21 </t>
  </si>
  <si>
    <t>Лампа галогенная H21 24В 21Вт BAY9s OSRAM</t>
  </si>
  <si>
    <t xml:space="preserve">Стяжки кабельные </t>
  </si>
  <si>
    <t>Пластиковые хомуты СИБРТЕХ, 370 * 3,6 мм, черные, 100 шт 45562</t>
  </si>
  <si>
    <t xml:space="preserve">Разьем 2 контактный герметичный </t>
  </si>
  <si>
    <t>Разъем соединительный 1.5мм 2-клеммный (м+п) герметичный с проводом в сборе АЭНК 70211020СБ</t>
  </si>
  <si>
    <t>Разъем 3 контактный герметичный</t>
  </si>
  <si>
    <t>Разъем соединительный 1.5мм 3-клеммный (м+п) герметичный с проводом в сборе АЭНК 70311020СБ</t>
  </si>
  <si>
    <t>Разъем 4 контактный герметичный</t>
  </si>
  <si>
    <t>Разъем соединительный 1.5мм 4-клеммный (м+п) герметичный с проводом в сборе 70411020СБ</t>
  </si>
  <si>
    <t>Разъем 5 контактный герметичный</t>
  </si>
  <si>
    <t>Разъем соединительный 1.5мм 5-клеммный (м+п) герметичный с проводом в сборе АЭНК 70511020СБ</t>
  </si>
  <si>
    <t xml:space="preserve">Предохранитель быстродействующий </t>
  </si>
  <si>
    <t>Предохранитель 0.25A 250V 6*30</t>
  </si>
  <si>
    <t>Предохранитель 10A 250V 6*30</t>
  </si>
  <si>
    <t xml:space="preserve">Батарейка Крона </t>
  </si>
  <si>
    <t>6LR61 9V</t>
  </si>
  <si>
    <t xml:space="preserve">Трубка Термоусадочная </t>
  </si>
  <si>
    <t>Набор термоусадочных трубок, 120шт JTC 2034
D=2,3,4,5,6,10мм, Длина=100мм, набор 120шт</t>
  </si>
  <si>
    <t xml:space="preserve">Очиститель деталей "Brake Cleaner" </t>
  </si>
  <si>
    <t>Очиститель тормозов Venwell Brake cleaner ECO 500 мл</t>
  </si>
  <si>
    <t>Бумага протирочная универсальная</t>
  </si>
  <si>
    <t>Протирочная бумага Luscan, 130 м, голубой</t>
  </si>
  <si>
    <t xml:space="preserve">Набор клемм для обжима </t>
  </si>
  <si>
    <t>Набор наконечников и клемм REXANT 08-1950</t>
  </si>
  <si>
    <t>Смазка силиконовая аэрозольная</t>
  </si>
  <si>
    <t>Универсальная силиконовая смазка AVS аэрозоль AVK-103 335 мл A78077S</t>
  </si>
  <si>
    <t xml:space="preserve">Смазка проникающая </t>
  </si>
  <si>
    <t>Быстродействующая проникающая смазка WD-40 200мл SP70113</t>
  </si>
  <si>
    <t xml:space="preserve">Смазка медная </t>
  </si>
  <si>
    <t>Смазка медная термостойкая аэрозоль 405 мл Gigant G-305</t>
  </si>
  <si>
    <t xml:space="preserve">Фиксатор резьбы </t>
  </si>
  <si>
    <t>Закрепитель резьбы ABRO синий, средний 6 мл TL-342-R</t>
  </si>
  <si>
    <t>6 полосный блок предохранитьелей</t>
  </si>
  <si>
    <t>6-проводной предохранитель-держатель Box Автомобильный блок</t>
  </si>
  <si>
    <t xml:space="preserve">Дизельное топливо </t>
  </si>
  <si>
    <t xml:space="preserve">Дизельное топливо класса не ниже Euro 5 для автомобилей </t>
  </si>
  <si>
    <t xml:space="preserve">Комплект шплинтов </t>
  </si>
  <si>
    <t>Набор шплинтов Trommelberg 555 шт. E101401</t>
  </si>
  <si>
    <t>Маска одноразовая</t>
  </si>
  <si>
    <t xml:space="preserve">Упаковка 100 шт </t>
  </si>
  <si>
    <t>Перчатки ХБ</t>
  </si>
  <si>
    <t>Перчатки рабочие защитные трикотажные с ПВХ покрытием белые (точка, 6 нитей, 10 класс, универсальный размер, 10 пар в упаковке)</t>
  </si>
  <si>
    <t xml:space="preserve">Перчатки нетриловые </t>
  </si>
  <si>
    <t>А1 NITRIL GLOVES Нитриловые перчатки, черные, размер ХXL, упаковка 90шт</t>
  </si>
  <si>
    <t>Ручки</t>
  </si>
  <si>
    <t>Шариковые ручки (цвет пасты синий)</t>
  </si>
  <si>
    <t>Карандаши</t>
  </si>
  <si>
    <t>Карандаш чернографитный HB заточенный с ластиком (зеленый корпус)</t>
  </si>
  <si>
    <t>Планшет</t>
  </si>
  <si>
    <t>Папка-планшет Attache A4 с крышкой</t>
  </si>
  <si>
    <t>Цветные маркеры</t>
  </si>
  <si>
    <t>Набор маркеров перманентных Комус PY2304 4 цвета (толщина линии 1-4 мм) круглый наконечник</t>
  </si>
  <si>
    <t>Канцелярский нож</t>
  </si>
  <si>
    <t>Нож канцелярский Bantex с фиксатором (ширина лезвия 18 мм)</t>
  </si>
  <si>
    <t xml:space="preserve">Скотч </t>
  </si>
  <si>
    <t>Клейкая лента канцелярская Kores прозрачная 12 мм х 10 м</t>
  </si>
  <si>
    <t>Офисная бумага А4</t>
  </si>
  <si>
    <t>Бумага офисная СНЕГУРОЧКА формат А4, плотность 80г/м2 в упаковке 500 л.</t>
  </si>
  <si>
    <t xml:space="preserve">1. Зона для работ предусмотренных в вариативном модуле №5 –  Трансмиссия  (по количеству конкурсантов) </t>
  </si>
  <si>
    <t>Подшипник первичного вала</t>
  </si>
  <si>
    <t>Подшипник 30217 первичного вала КПП ZF 16S151/181/221/1920/2220/2520</t>
  </si>
  <si>
    <t>Ремкомплект стопоров синхронизатора</t>
  </si>
  <si>
    <t>Ремкомплект стопоров синхронизатора КПП ZF 16S150/151/220/221/251 к-т из 9</t>
  </si>
  <si>
    <t>Комплект сальников КПП</t>
  </si>
  <si>
    <t>Комплект сальников КПП ZF 16S151/181/221 max 95534147, Euroricambi</t>
  </si>
  <si>
    <t>Комплект прокладок КПП</t>
  </si>
  <si>
    <t>Комплект прокладок КПП ZF 16S151 16S181 16S221 16S251</t>
  </si>
  <si>
    <t>mihalchuk.vkuint@yandex.ru</t>
  </si>
  <si>
    <t>Михальчук Александр Николаевич</t>
  </si>
  <si>
    <t>03,02,2024-18,03,2024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</si>
</sst>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sz val="10"/>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sz val="10"/>
      <color rgb="FF000000"/>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sz val="10"/>
      <color rgb="FF333333"/>
      <name val="Times New Roman"/>
      <family val="1"/>
      <charset val="204"/>
    </font>
    <font>
      <b/>
      <sz val="10"/>
      <name val="Times New Roman"/>
      <family val="1"/>
      <charset val="204"/>
    </font>
  </fonts>
  <fills count="12">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theme="1" tint="0.249977111117893"/>
        <bgColor rgb="FF3A3838"/>
      </patternFill>
    </fill>
    <fill>
      <patternFill patternType="solid">
        <fgColor theme="1" tint="0.249977111117893"/>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C000"/>
        <bgColor rgb="FFFFC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right/>
      <top style="thin">
        <color indexed="64"/>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132">
    <xf numFmtId="0" fontId="0" fillId="0" borderId="0" xfId="0"/>
    <xf numFmtId="0" fontId="1" fillId="0" borderId="0" xfId="1"/>
    <xf numFmtId="0" fontId="2" fillId="0" borderId="1" xfId="1" applyFont="1" applyBorder="1"/>
    <xf numFmtId="0" fontId="2" fillId="0" borderId="1" xfId="1" applyFont="1" applyBorder="1" applyAlignment="1">
      <alignment horizontal="center" vertical="center"/>
    </xf>
    <xf numFmtId="0" fontId="2" fillId="0" borderId="1" xfId="1" applyFont="1" applyBorder="1" applyAlignment="1">
      <alignment vertical="center" wrapText="1"/>
    </xf>
    <xf numFmtId="0" fontId="4" fillId="0" borderId="1" xfId="1" applyFont="1" applyBorder="1"/>
    <xf numFmtId="0" fontId="4" fillId="0" borderId="2" xfId="1" applyFont="1" applyBorder="1" applyAlignment="1">
      <alignment horizontal="center" vertical="center"/>
    </xf>
    <xf numFmtId="0" fontId="2" fillId="0" borderId="1" xfId="1" applyFont="1" applyBorder="1" applyAlignment="1">
      <alignment horizontal="left"/>
    </xf>
    <xf numFmtId="0" fontId="2" fillId="0" borderId="2" xfId="1" applyFont="1" applyBorder="1" applyAlignment="1">
      <alignment horizontal="left"/>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4" fillId="0" borderId="6" xfId="1" applyFont="1" applyBorder="1" applyAlignment="1">
      <alignment horizontal="center" vertical="center" wrapText="1"/>
    </xf>
    <xf numFmtId="0" fontId="4" fillId="0" borderId="5" xfId="1" applyFont="1" applyBorder="1" applyAlignment="1">
      <alignment horizontal="center" vertical="center" wrapText="1"/>
    </xf>
    <xf numFmtId="0" fontId="4" fillId="0" borderId="5" xfId="1" applyFont="1" applyBorder="1" applyAlignment="1">
      <alignment horizontal="center" vertical="center"/>
    </xf>
    <xf numFmtId="0" fontId="4" fillId="0" borderId="6" xfId="1" applyFont="1" applyBorder="1" applyAlignment="1">
      <alignment horizontal="left"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left" vertical="center" wrapText="1"/>
    </xf>
    <xf numFmtId="0" fontId="2" fillId="0" borderId="2" xfId="1" applyFont="1" applyBorder="1" applyAlignment="1">
      <alignment horizontal="left" vertical="center" wrapText="1"/>
    </xf>
    <xf numFmtId="0" fontId="9" fillId="0" borderId="8" xfId="0" applyFont="1" applyBorder="1" applyAlignment="1">
      <alignment vertical="top" wrapText="1"/>
    </xf>
    <xf numFmtId="0" fontId="2" fillId="0" borderId="6" xfId="1" applyFont="1" applyBorder="1" applyAlignment="1">
      <alignment horizontal="center" vertical="center" wrapText="1"/>
    </xf>
    <xf numFmtId="0" fontId="9" fillId="0" borderId="8" xfId="0" applyFont="1" applyBorder="1" applyAlignment="1">
      <alignment horizontal="center" vertical="top" wrapText="1"/>
    </xf>
    <xf numFmtId="0" fontId="9" fillId="0" borderId="8" xfId="0" applyFont="1" applyBorder="1" applyAlignment="1">
      <alignment horizontal="left" vertical="top" wrapText="1"/>
    </xf>
    <xf numFmtId="0" fontId="1" fillId="0" borderId="0" xfId="1"/>
    <xf numFmtId="0" fontId="2" fillId="0" borderId="0" xfId="1" applyFont="1"/>
    <xf numFmtId="0" fontId="1" fillId="0" borderId="0" xfId="1" applyBorder="1"/>
    <xf numFmtId="0" fontId="5" fillId="0" borderId="0" xfId="1" applyFont="1" applyFill="1" applyBorder="1" applyAlignment="1">
      <alignment vertical="center" wrapText="1"/>
    </xf>
    <xf numFmtId="0" fontId="16" fillId="0" borderId="0" xfId="0" applyFont="1" applyAlignment="1">
      <alignment wrapText="1"/>
    </xf>
    <xf numFmtId="0" fontId="16" fillId="0" borderId="0" xfId="0" applyFont="1"/>
    <xf numFmtId="0" fontId="16" fillId="0" borderId="8" xfId="0" applyFont="1" applyBorder="1" applyAlignment="1">
      <alignment wrapText="1"/>
    </xf>
    <xf numFmtId="0" fontId="16" fillId="0" borderId="8" xfId="0" applyFont="1" applyBorder="1" applyAlignment="1">
      <alignment horizontal="right" wrapText="1"/>
    </xf>
    <xf numFmtId="0" fontId="8" fillId="0" borderId="0" xfId="1" applyFont="1" applyFill="1" applyBorder="1" applyAlignment="1"/>
    <xf numFmtId="0" fontId="8" fillId="0" borderId="0" xfId="1" applyFont="1" applyFill="1" applyBorder="1" applyAlignment="1">
      <alignment vertical="center" wrapText="1"/>
    </xf>
    <xf numFmtId="0" fontId="15" fillId="0" borderId="0" xfId="1" applyFont="1" applyFill="1" applyBorder="1" applyAlignment="1">
      <alignment vertical="center" wrapText="1"/>
    </xf>
    <xf numFmtId="0" fontId="1" fillId="0" borderId="0" xfId="1"/>
    <xf numFmtId="0" fontId="11" fillId="0" borderId="8" xfId="2" applyBorder="1" applyAlignment="1">
      <alignment horizontal="right" wrapText="1"/>
    </xf>
    <xf numFmtId="0" fontId="9" fillId="8" borderId="8" xfId="0" applyNumberFormat="1" applyFont="1" applyFill="1" applyBorder="1" applyAlignment="1">
      <alignment vertical="top" wrapText="1"/>
    </xf>
    <xf numFmtId="0" fontId="9" fillId="8" borderId="8" xfId="0" applyFont="1" applyFill="1" applyBorder="1" applyAlignment="1">
      <alignment wrapText="1"/>
    </xf>
    <xf numFmtId="0" fontId="2" fillId="8" borderId="8" xfId="1" applyFont="1" applyFill="1" applyBorder="1" applyAlignment="1">
      <alignment horizontal="center" vertical="center"/>
    </xf>
    <xf numFmtId="0" fontId="2" fillId="8" borderId="8" xfId="1" applyFont="1" applyFill="1" applyBorder="1"/>
    <xf numFmtId="0" fontId="9" fillId="8" borderId="8" xfId="0" applyFont="1" applyFill="1" applyBorder="1" applyAlignment="1">
      <alignment vertical="top" wrapText="1"/>
    </xf>
    <xf numFmtId="0" fontId="9" fillId="8" borderId="8" xfId="2" applyFont="1" applyFill="1" applyBorder="1" applyAlignment="1">
      <alignment vertical="top" wrapText="1"/>
    </xf>
    <xf numFmtId="0" fontId="12" fillId="8" borderId="8" xfId="0" applyFont="1" applyFill="1" applyBorder="1" applyAlignment="1">
      <alignment horizontal="left" vertical="center" wrapText="1"/>
    </xf>
    <xf numFmtId="0" fontId="2" fillId="8" borderId="8" xfId="1" applyFont="1" applyFill="1" applyBorder="1" applyAlignment="1">
      <alignment horizontal="left" vertical="center" wrapText="1"/>
    </xf>
    <xf numFmtId="0" fontId="2" fillId="8" borderId="8" xfId="1" applyFont="1" applyFill="1" applyBorder="1" applyAlignment="1">
      <alignment wrapText="1"/>
    </xf>
    <xf numFmtId="0" fontId="2" fillId="8" borderId="8" xfId="1" applyFont="1" applyFill="1" applyBorder="1" applyAlignment="1">
      <alignment horizontal="center" vertical="center" wrapText="1"/>
    </xf>
    <xf numFmtId="0" fontId="2" fillId="8" borderId="8" xfId="1" applyFont="1" applyFill="1" applyBorder="1" applyAlignment="1"/>
    <xf numFmtId="0" fontId="2" fillId="8" borderId="8" xfId="1" applyFont="1" applyFill="1" applyBorder="1" applyAlignment="1">
      <alignment vertical="center" wrapText="1"/>
    </xf>
    <xf numFmtId="0" fontId="2" fillId="8" borderId="8" xfId="1" applyFont="1" applyFill="1" applyBorder="1" applyAlignment="1">
      <alignment vertical="top" wrapText="1"/>
    </xf>
    <xf numFmtId="0" fontId="9" fillId="0" borderId="8" xfId="0" applyNumberFormat="1" applyFont="1" applyBorder="1" applyAlignment="1">
      <alignment horizontal="left" vertical="top" wrapText="1"/>
    </xf>
    <xf numFmtId="0" fontId="9" fillId="5" borderId="8" xfId="1" applyNumberFormat="1" applyFont="1" applyFill="1" applyBorder="1" applyAlignment="1">
      <alignment horizontal="left" vertical="top"/>
    </xf>
    <xf numFmtId="0" fontId="9" fillId="0" borderId="8" xfId="1" applyFont="1" applyBorder="1" applyAlignment="1">
      <alignment horizontal="left" vertical="top" wrapText="1"/>
    </xf>
    <xf numFmtId="0" fontId="9" fillId="0" borderId="8" xfId="0" applyFont="1" applyFill="1" applyBorder="1" applyAlignment="1">
      <alignment horizontal="left" vertical="top" wrapText="1"/>
    </xf>
    <xf numFmtId="0" fontId="9" fillId="9" borderId="8" xfId="0" applyNumberFormat="1" applyFont="1" applyFill="1" applyBorder="1" applyAlignment="1">
      <alignment horizontal="left" vertical="top" wrapText="1"/>
    </xf>
    <xf numFmtId="0" fontId="9" fillId="9" borderId="8" xfId="0" applyFont="1" applyFill="1" applyBorder="1" applyAlignment="1">
      <alignment horizontal="left" vertical="top" wrapText="1"/>
    </xf>
    <xf numFmtId="0" fontId="9" fillId="9" borderId="0" xfId="0" applyFont="1" applyFill="1" applyAlignment="1">
      <alignment horizontal="left" vertical="top" wrapText="1"/>
    </xf>
    <xf numFmtId="0" fontId="13" fillId="9" borderId="8" xfId="0" applyFont="1" applyFill="1" applyBorder="1" applyAlignment="1">
      <alignment horizontal="left" vertical="top" wrapText="1"/>
    </xf>
    <xf numFmtId="0" fontId="13" fillId="9" borderId="0" xfId="0" applyFont="1" applyFill="1" applyAlignment="1">
      <alignment horizontal="left" vertical="top" wrapText="1"/>
    </xf>
    <xf numFmtId="0" fontId="17" fillId="9" borderId="0" xfId="0" applyFont="1" applyFill="1" applyAlignment="1">
      <alignment horizontal="left" vertical="top" wrapText="1"/>
    </xf>
    <xf numFmtId="0" fontId="9" fillId="9" borderId="8" xfId="2" applyNumberFormat="1" applyFont="1" applyFill="1" applyBorder="1" applyAlignment="1">
      <alignment horizontal="left" vertical="top" wrapText="1"/>
    </xf>
    <xf numFmtId="0" fontId="2" fillId="0" borderId="8" xfId="1" applyFont="1" applyBorder="1" applyAlignment="1">
      <alignment horizontal="center" vertical="center"/>
    </xf>
    <xf numFmtId="0" fontId="2" fillId="0" borderId="8" xfId="1" applyFont="1" applyBorder="1" applyAlignment="1">
      <alignment horizontal="center" vertical="center" wrapText="1"/>
    </xf>
    <xf numFmtId="0" fontId="9" fillId="0" borderId="8" xfId="0" applyNumberFormat="1" applyFont="1" applyBorder="1" applyAlignment="1">
      <alignment horizontal="center" vertical="center" wrapText="1"/>
    </xf>
    <xf numFmtId="0" fontId="2" fillId="0" borderId="8" xfId="1" applyFont="1" applyBorder="1"/>
    <xf numFmtId="0" fontId="2" fillId="5" borderId="8" xfId="1" applyFont="1" applyFill="1" applyBorder="1"/>
    <xf numFmtId="0" fontId="2" fillId="5" borderId="8" xfId="1" applyFont="1" applyFill="1" applyBorder="1" applyAlignment="1">
      <alignment horizontal="center" vertical="center"/>
    </xf>
    <xf numFmtId="0" fontId="2" fillId="0" borderId="8" xfId="1" applyFont="1" applyFill="1" applyBorder="1"/>
    <xf numFmtId="0" fontId="9" fillId="0" borderId="8" xfId="0" applyFont="1" applyFill="1" applyBorder="1" applyAlignment="1">
      <alignment vertical="top" wrapText="1"/>
    </xf>
    <xf numFmtId="0" fontId="2" fillId="0" borderId="8" xfId="1" applyFont="1" applyFill="1" applyBorder="1" applyAlignment="1">
      <alignment horizontal="center" vertical="center"/>
    </xf>
    <xf numFmtId="0" fontId="9" fillId="0" borderId="8" xfId="0" applyNumberFormat="1" applyFont="1" applyFill="1" applyBorder="1" applyAlignment="1">
      <alignment horizontal="left" vertical="top" wrapText="1"/>
    </xf>
    <xf numFmtId="0" fontId="2" fillId="0" borderId="8" xfId="1" applyFont="1" applyBorder="1" applyAlignment="1">
      <alignment horizontal="left" vertical="center" wrapText="1"/>
    </xf>
    <xf numFmtId="0" fontId="2" fillId="0" borderId="8" xfId="1" applyFont="1" applyFill="1" applyBorder="1" applyAlignment="1">
      <alignment horizontal="left"/>
    </xf>
    <xf numFmtId="0" fontId="1" fillId="0" borderId="0" xfId="1" applyFill="1"/>
    <xf numFmtId="0" fontId="18" fillId="5" borderId="8" xfId="0" applyFont="1" applyFill="1" applyBorder="1" applyAlignment="1">
      <alignment horizontal="center" vertical="center" wrapText="1"/>
    </xf>
    <xf numFmtId="0" fontId="9" fillId="5" borderId="8" xfId="1" applyNumberFormat="1" applyFont="1" applyFill="1" applyBorder="1" applyAlignment="1">
      <alignment horizontal="left" vertical="top" wrapText="1"/>
    </xf>
    <xf numFmtId="0" fontId="18" fillId="5" borderId="8" xfId="0" applyNumberFormat="1" applyFont="1" applyFill="1" applyBorder="1" applyAlignment="1">
      <alignment horizontal="center" vertical="center" wrapText="1"/>
    </xf>
    <xf numFmtId="0" fontId="9" fillId="5" borderId="8" xfId="0" applyFont="1" applyFill="1" applyBorder="1" applyAlignment="1">
      <alignment horizontal="left" vertical="top" wrapText="1"/>
    </xf>
    <xf numFmtId="0" fontId="9" fillId="5" borderId="8" xfId="0" applyNumberFormat="1" applyFont="1" applyFill="1" applyBorder="1" applyAlignment="1">
      <alignment horizontal="center" vertical="center" wrapText="1"/>
    </xf>
    <xf numFmtId="0" fontId="9" fillId="5" borderId="8" xfId="0" applyNumberFormat="1" applyFont="1" applyFill="1" applyBorder="1" applyAlignment="1">
      <alignment horizontal="left" vertical="top" wrapText="1"/>
    </xf>
    <xf numFmtId="0" fontId="9" fillId="9" borderId="0" xfId="0" applyFont="1" applyFill="1" applyAlignment="1">
      <alignment wrapText="1"/>
    </xf>
    <xf numFmtId="0" fontId="9" fillId="9" borderId="12" xfId="0" applyFont="1" applyFill="1" applyBorder="1" applyAlignment="1">
      <alignment horizontal="left" vertical="top" wrapText="1"/>
    </xf>
    <xf numFmtId="0" fontId="2" fillId="0" borderId="8" xfId="1" applyFont="1" applyBorder="1" applyAlignment="1">
      <alignment horizontal="left"/>
    </xf>
    <xf numFmtId="0" fontId="18" fillId="0" borderId="8" xfId="0" quotePrefix="1" applyNumberFormat="1" applyFont="1" applyFill="1" applyBorder="1" applyAlignment="1">
      <alignment horizontal="center" vertical="center" wrapText="1"/>
    </xf>
    <xf numFmtId="0" fontId="9" fillId="9" borderId="8" xfId="0" applyFont="1" applyFill="1" applyBorder="1" applyAlignment="1">
      <alignment wrapText="1"/>
    </xf>
    <xf numFmtId="0" fontId="9" fillId="9" borderId="8" xfId="0" applyFont="1" applyFill="1" applyBorder="1" applyAlignment="1">
      <alignment vertical="top" wrapText="1"/>
    </xf>
    <xf numFmtId="0" fontId="10" fillId="9" borderId="0" xfId="0" applyFont="1" applyFill="1" applyAlignment="1">
      <alignment horizontal="left" vertical="top" wrapText="1"/>
    </xf>
    <xf numFmtId="0" fontId="9" fillId="0" borderId="8" xfId="0" applyNumberFormat="1" applyFont="1" applyBorder="1" applyAlignment="1">
      <alignment vertical="top" wrapText="1"/>
    </xf>
    <xf numFmtId="0" fontId="9" fillId="9" borderId="8" xfId="2" applyNumberFormat="1" applyFont="1" applyFill="1" applyBorder="1" applyAlignment="1">
      <alignment vertical="top" wrapText="1"/>
    </xf>
    <xf numFmtId="0" fontId="10" fillId="5" borderId="8" xfId="1" applyNumberFormat="1" applyFont="1" applyFill="1" applyBorder="1" applyAlignment="1">
      <alignment vertical="top" wrapText="1"/>
    </xf>
    <xf numFmtId="0" fontId="10" fillId="5" borderId="8" xfId="1" applyNumberFormat="1" applyFont="1" applyFill="1" applyBorder="1" applyAlignment="1">
      <alignment vertical="top"/>
    </xf>
    <xf numFmtId="0" fontId="13" fillId="0" borderId="8" xfId="1" applyFont="1" applyFill="1" applyBorder="1" applyAlignment="1">
      <alignment horizontal="left" vertical="center" wrapText="1"/>
    </xf>
    <xf numFmtId="0" fontId="13" fillId="0" borderId="8" xfId="1" applyFont="1" applyFill="1" applyBorder="1" applyAlignment="1">
      <alignment vertical="center" wrapText="1"/>
    </xf>
    <xf numFmtId="0" fontId="10" fillId="5" borderId="8" xfId="1" applyNumberFormat="1" applyFont="1" applyFill="1" applyBorder="1" applyAlignment="1">
      <alignment horizontal="left" vertical="top"/>
    </xf>
    <xf numFmtId="0" fontId="13" fillId="0" borderId="8" xfId="1" applyFont="1" applyBorder="1" applyAlignment="1">
      <alignment vertical="top" wrapText="1"/>
    </xf>
    <xf numFmtId="0" fontId="13" fillId="0" borderId="8" xfId="1" applyFont="1" applyBorder="1" applyAlignment="1">
      <alignment horizontal="left" vertical="top" wrapText="1"/>
    </xf>
    <xf numFmtId="0" fontId="9" fillId="0" borderId="8" xfId="0" applyNumberFormat="1" applyFont="1" applyFill="1" applyBorder="1" applyAlignment="1">
      <alignment vertical="top" wrapText="1"/>
    </xf>
    <xf numFmtId="0" fontId="9" fillId="0" borderId="8" xfId="0" applyFont="1" applyFill="1" applyBorder="1" applyAlignment="1">
      <alignment horizontal="left" vertical="center"/>
    </xf>
    <xf numFmtId="0" fontId="9" fillId="0" borderId="8" xfId="0" applyFont="1" applyFill="1" applyBorder="1" applyAlignment="1">
      <alignment horizontal="left" vertical="center" wrapText="1"/>
    </xf>
    <xf numFmtId="0" fontId="2" fillId="0" borderId="8" xfId="1" applyFont="1" applyBorder="1" applyAlignment="1">
      <alignment horizontal="center"/>
    </xf>
    <xf numFmtId="0" fontId="3" fillId="0" borderId="8" xfId="1" applyFont="1" applyBorder="1" applyAlignment="1">
      <alignment horizontal="center" vertical="center"/>
    </xf>
    <xf numFmtId="0" fontId="3" fillId="0" borderId="8" xfId="1" applyFont="1" applyBorder="1" applyAlignment="1">
      <alignment horizontal="left"/>
    </xf>
    <xf numFmtId="0" fontId="9" fillId="0" borderId="8" xfId="0" applyFont="1" applyFill="1" applyBorder="1" applyAlignment="1">
      <alignment wrapText="1"/>
    </xf>
    <xf numFmtId="0" fontId="9" fillId="0" borderId="10" xfId="0" applyNumberFormat="1" applyFont="1" applyFill="1" applyBorder="1" applyAlignment="1">
      <alignment horizontal="left" vertical="center" wrapText="1"/>
    </xf>
    <xf numFmtId="0" fontId="2" fillId="0" borderId="8" xfId="1" applyFont="1" applyFill="1" applyBorder="1" applyAlignment="1">
      <alignment horizontal="center" vertical="center" wrapText="1"/>
    </xf>
    <xf numFmtId="0" fontId="2" fillId="0" borderId="8" xfId="1" applyFont="1" applyBorder="1" applyAlignment="1">
      <alignment horizontal="left" vertical="top" wrapText="1"/>
    </xf>
    <xf numFmtId="0" fontId="3" fillId="0" borderId="8" xfId="1" applyFont="1" applyBorder="1"/>
    <xf numFmtId="0" fontId="5" fillId="2" borderId="4" xfId="1" applyFont="1" applyFill="1" applyBorder="1" applyAlignment="1">
      <alignment horizontal="center" vertical="center"/>
    </xf>
    <xf numFmtId="0" fontId="2" fillId="0" borderId="3" xfId="1" applyFont="1" applyBorder="1"/>
    <xf numFmtId="0" fontId="6" fillId="0" borderId="8" xfId="1" applyFont="1" applyBorder="1" applyAlignment="1">
      <alignment horizontal="left" vertical="top" wrapText="1"/>
    </xf>
    <xf numFmtId="0" fontId="7" fillId="0" borderId="0" xfId="1" applyFont="1" applyBorder="1" applyAlignment="1">
      <alignment horizontal="left" vertical="top" wrapText="1"/>
    </xf>
    <xf numFmtId="0" fontId="5" fillId="3" borderId="9" xfId="1" applyFont="1" applyFill="1" applyBorder="1" applyAlignment="1">
      <alignment horizontal="center" vertical="center"/>
    </xf>
    <xf numFmtId="0" fontId="2" fillId="4" borderId="7" xfId="1" applyFont="1" applyFill="1" applyBorder="1" applyAlignment="1">
      <alignment horizontal="center"/>
    </xf>
    <xf numFmtId="0" fontId="2" fillId="4" borderId="11" xfId="1" applyFont="1" applyFill="1" applyBorder="1" applyAlignment="1">
      <alignment horizontal="center"/>
    </xf>
    <xf numFmtId="0" fontId="2" fillId="0" borderId="0" xfId="1" applyFont="1" applyBorder="1" applyAlignment="1">
      <alignment horizontal="right"/>
    </xf>
    <xf numFmtId="0" fontId="2" fillId="0" borderId="0" xfId="1" applyFont="1" applyBorder="1"/>
    <xf numFmtId="0" fontId="15" fillId="6" borderId="0" xfId="1" applyFont="1" applyFill="1" applyBorder="1" applyAlignment="1">
      <alignment horizontal="center" vertical="center" wrapText="1"/>
    </xf>
    <xf numFmtId="0" fontId="8" fillId="7" borderId="0" xfId="1" applyFont="1" applyFill="1" applyBorder="1" applyAlignment="1">
      <alignment horizontal="center"/>
    </xf>
    <xf numFmtId="0" fontId="8" fillId="6" borderId="0" xfId="1" applyFont="1" applyFill="1" applyBorder="1" applyAlignment="1">
      <alignment horizontal="center" vertical="center" wrapText="1"/>
    </xf>
    <xf numFmtId="0" fontId="7" fillId="0" borderId="0" xfId="1" applyFont="1" applyBorder="1" applyAlignment="1">
      <alignment horizontal="left"/>
    </xf>
    <xf numFmtId="0" fontId="5" fillId="2" borderId="8" xfId="1" applyFont="1" applyFill="1" applyBorder="1" applyAlignment="1">
      <alignment horizontal="center" vertical="center"/>
    </xf>
    <xf numFmtId="0" fontId="5" fillId="10" borderId="8" xfId="1" applyFont="1" applyFill="1" applyBorder="1" applyAlignment="1">
      <alignment horizontal="center"/>
    </xf>
    <xf numFmtId="0" fontId="2" fillId="0" borderId="0" xfId="1" applyFont="1" applyAlignment="1">
      <alignment horizontal="right"/>
    </xf>
    <xf numFmtId="0" fontId="2" fillId="0" borderId="0" xfId="1" applyFont="1"/>
    <xf numFmtId="0" fontId="5" fillId="4" borderId="8" xfId="1" applyFont="1" applyFill="1" applyBorder="1" applyAlignment="1">
      <alignment horizontal="center"/>
    </xf>
    <xf numFmtId="0" fontId="5" fillId="11" borderId="8" xfId="1" applyFont="1" applyFill="1" applyBorder="1" applyAlignment="1">
      <alignment horizontal="left" vertical="center"/>
    </xf>
    <xf numFmtId="0" fontId="3" fillId="10" borderId="8" xfId="1" applyFont="1" applyFill="1" applyBorder="1"/>
    <xf numFmtId="0" fontId="3" fillId="0" borderId="3" xfId="1" applyFont="1" applyBorder="1"/>
    <xf numFmtId="0" fontId="3" fillId="0" borderId="0" xfId="1" applyFont="1" applyAlignment="1">
      <alignment horizontal="right"/>
    </xf>
    <xf numFmtId="0" fontId="1" fillId="0" borderId="0" xfId="1"/>
    <xf numFmtId="0" fontId="15" fillId="6" borderId="7" xfId="1" applyFont="1" applyFill="1" applyBorder="1" applyAlignment="1">
      <alignment horizontal="center"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ihalchuk.vkuint@yandex.ru" TargetMode="External"/><Relationship Id="rId2" Type="http://schemas.openxmlformats.org/officeDocument/2006/relationships/hyperlink" Target="mailto:mihalchuk.vkuint@yandex.ru" TargetMode="External"/><Relationship Id="rId1" Type="http://schemas.openxmlformats.org/officeDocument/2006/relationships/hyperlink" Target="mailto:a.archakov@vkuint.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stramotors.com/p15989775-porshnevye-koltsa-cummins.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7"/>
  <sheetViews>
    <sheetView tabSelected="1" workbookViewId="0">
      <selection activeCell="B21" sqref="B21"/>
    </sheetView>
  </sheetViews>
  <sheetFormatPr defaultRowHeight="18" x14ac:dyDescent="0.4"/>
  <cols>
    <col min="1" max="1" width="46.54296875" style="29" customWidth="1"/>
    <col min="2" max="2" width="90.54296875" style="30" customWidth="1"/>
  </cols>
  <sheetData>
    <row r="2" spans="1:2" x14ac:dyDescent="0.4">
      <c r="B2" s="29"/>
    </row>
    <row r="3" spans="1:2" x14ac:dyDescent="0.4">
      <c r="A3" s="31" t="s">
        <v>42</v>
      </c>
      <c r="B3" s="32" t="s">
        <v>65</v>
      </c>
    </row>
    <row r="4" spans="1:2" x14ac:dyDescent="0.4">
      <c r="A4" s="31" t="s">
        <v>62</v>
      </c>
      <c r="B4" s="32" t="s">
        <v>66</v>
      </c>
    </row>
    <row r="5" spans="1:2" x14ac:dyDescent="0.4">
      <c r="A5" s="31" t="s">
        <v>41</v>
      </c>
      <c r="B5" s="32" t="s">
        <v>67</v>
      </c>
    </row>
    <row r="6" spans="1:2" ht="36" x14ac:dyDescent="0.4">
      <c r="A6" s="31" t="s">
        <v>52</v>
      </c>
      <c r="B6" s="32" t="s">
        <v>68</v>
      </c>
    </row>
    <row r="7" spans="1:2" x14ac:dyDescent="0.4">
      <c r="A7" s="31" t="s">
        <v>63</v>
      </c>
      <c r="B7" s="32" t="s">
        <v>69</v>
      </c>
    </row>
    <row r="8" spans="1:2" x14ac:dyDescent="0.4">
      <c r="A8" s="31" t="s">
        <v>43</v>
      </c>
      <c r="B8" s="32" t="s">
        <v>432</v>
      </c>
    </row>
    <row r="9" spans="1:2" x14ac:dyDescent="0.4">
      <c r="A9" s="31" t="s">
        <v>44</v>
      </c>
      <c r="B9" s="32" t="s">
        <v>70</v>
      </c>
    </row>
    <row r="10" spans="1:2" x14ac:dyDescent="0.4">
      <c r="A10" s="31" t="s">
        <v>50</v>
      </c>
      <c r="B10" s="37" t="s">
        <v>71</v>
      </c>
    </row>
    <row r="11" spans="1:2" x14ac:dyDescent="0.4">
      <c r="A11" s="31" t="s">
        <v>45</v>
      </c>
      <c r="B11" s="32" t="s">
        <v>72</v>
      </c>
    </row>
    <row r="12" spans="1:2" x14ac:dyDescent="0.4">
      <c r="A12" s="31" t="s">
        <v>46</v>
      </c>
      <c r="B12" s="32" t="s">
        <v>431</v>
      </c>
    </row>
    <row r="13" spans="1:2" x14ac:dyDescent="0.4">
      <c r="A13" s="31" t="s">
        <v>51</v>
      </c>
      <c r="B13" s="37" t="s">
        <v>430</v>
      </c>
    </row>
    <row r="14" spans="1:2" x14ac:dyDescent="0.4">
      <c r="A14" s="31" t="s">
        <v>47</v>
      </c>
      <c r="B14" s="32" t="s">
        <v>73</v>
      </c>
    </row>
    <row r="15" spans="1:2" x14ac:dyDescent="0.4">
      <c r="A15" s="31" t="s">
        <v>48</v>
      </c>
      <c r="B15" s="32">
        <v>5</v>
      </c>
    </row>
    <row r="16" spans="1:2" x14ac:dyDescent="0.4">
      <c r="A16" s="31" t="s">
        <v>49</v>
      </c>
      <c r="B16" s="32">
        <v>5</v>
      </c>
    </row>
    <row r="17" spans="1:2" x14ac:dyDescent="0.4">
      <c r="A17" s="31" t="s">
        <v>64</v>
      </c>
      <c r="B17" s="32">
        <v>8</v>
      </c>
    </row>
  </sheetData>
  <hyperlinks>
    <hyperlink ref="B10" r:id="rId1"/>
    <hyperlink ref="B13" r:id="rId2"/>
    <hyperlink ref="B12" r:id="rId3" display="mihalchuk.vkuint@yandex.ru"/>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topLeftCell="A49" zoomScale="80" zoomScaleNormal="80" workbookViewId="0">
      <selection activeCell="B70" sqref="B70:H72"/>
    </sheetView>
  </sheetViews>
  <sheetFormatPr defaultColWidth="14.453125" defaultRowHeight="15" customHeight="1" x14ac:dyDescent="0.35"/>
  <cols>
    <col min="1" max="1" width="5.1796875" style="26" customWidth="1"/>
    <col min="2" max="2" width="52" style="26" customWidth="1"/>
    <col min="3" max="3" width="30.81640625" style="26" customWidth="1"/>
    <col min="4" max="4" width="22" style="26" customWidth="1"/>
    <col min="5" max="5" width="15.453125" style="26" customWidth="1"/>
    <col min="6" max="6" width="19.7265625" style="26" bestFit="1" customWidth="1"/>
    <col min="7" max="7" width="14.453125" style="26" customWidth="1"/>
    <col min="8" max="8" width="25" style="26" bestFit="1" customWidth="1"/>
    <col min="9" max="11" width="8.7265625" style="1" customWidth="1"/>
    <col min="12" max="16384" width="14.453125" style="1"/>
  </cols>
  <sheetData>
    <row r="1" spans="1:10" ht="14.5" x14ac:dyDescent="0.35">
      <c r="A1" s="115" t="s">
        <v>21</v>
      </c>
      <c r="B1" s="116"/>
      <c r="C1" s="116"/>
      <c r="D1" s="116"/>
      <c r="E1" s="116"/>
      <c r="F1" s="116"/>
      <c r="G1" s="116"/>
      <c r="H1" s="116"/>
      <c r="I1" s="27"/>
      <c r="J1" s="27"/>
    </row>
    <row r="2" spans="1:10" s="25" customFormat="1" ht="20.5" x14ac:dyDescent="0.45">
      <c r="A2" s="118" t="s">
        <v>60</v>
      </c>
      <c r="B2" s="118"/>
      <c r="C2" s="118"/>
      <c r="D2" s="118"/>
      <c r="E2" s="118"/>
      <c r="F2" s="118"/>
      <c r="G2" s="118"/>
      <c r="H2" s="118"/>
      <c r="I2" s="27"/>
      <c r="J2" s="27"/>
    </row>
    <row r="3" spans="1:10" s="25" customFormat="1" ht="21" customHeight="1" x14ac:dyDescent="0.35">
      <c r="A3" s="119" t="str">
        <f>'Информация о Чемпионате'!B4</f>
        <v>региональный</v>
      </c>
      <c r="B3" s="119"/>
      <c r="C3" s="119"/>
      <c r="D3" s="119"/>
      <c r="E3" s="119"/>
      <c r="F3" s="119"/>
      <c r="G3" s="119"/>
      <c r="H3" s="119"/>
      <c r="I3" s="28"/>
      <c r="J3" s="28"/>
    </row>
    <row r="4" spans="1:10" s="25" customFormat="1" ht="20.5" x14ac:dyDescent="0.45">
      <c r="A4" s="118" t="s">
        <v>61</v>
      </c>
      <c r="B4" s="118"/>
      <c r="C4" s="118"/>
      <c r="D4" s="118"/>
      <c r="E4" s="118"/>
      <c r="F4" s="118"/>
      <c r="G4" s="118"/>
      <c r="H4" s="118"/>
      <c r="I4" s="27"/>
      <c r="J4" s="27"/>
    </row>
    <row r="5" spans="1:10" ht="22.5" customHeight="1" x14ac:dyDescent="0.35">
      <c r="A5" s="117" t="str">
        <f>'Информация о Чемпионате'!B3</f>
        <v>Обслуживание грузовой техники</v>
      </c>
      <c r="B5" s="117"/>
      <c r="C5" s="117"/>
      <c r="D5" s="117"/>
      <c r="E5" s="117"/>
      <c r="F5" s="117"/>
      <c r="G5" s="117"/>
      <c r="H5" s="117"/>
      <c r="I5" s="27"/>
      <c r="J5" s="27"/>
    </row>
    <row r="6" spans="1:10" ht="14.5" x14ac:dyDescent="0.35">
      <c r="A6" s="111" t="s">
        <v>23</v>
      </c>
      <c r="B6" s="116"/>
      <c r="C6" s="116"/>
      <c r="D6" s="116"/>
      <c r="E6" s="116"/>
      <c r="F6" s="116"/>
      <c r="G6" s="116"/>
      <c r="H6" s="116"/>
      <c r="I6" s="27"/>
      <c r="J6" s="27"/>
    </row>
    <row r="7" spans="1:10" ht="15.75" customHeight="1" x14ac:dyDescent="0.35">
      <c r="A7" s="111" t="s">
        <v>58</v>
      </c>
      <c r="B7" s="111"/>
      <c r="C7" s="120" t="str">
        <f>'Информация о Чемпионате'!B5</f>
        <v>Волгоградская область</v>
      </c>
      <c r="D7" s="120"/>
      <c r="E7" s="120"/>
      <c r="F7" s="120"/>
      <c r="G7" s="120"/>
      <c r="H7" s="120"/>
    </row>
    <row r="8" spans="1:10" ht="15.75" customHeight="1" x14ac:dyDescent="0.35">
      <c r="A8" s="111" t="s">
        <v>59</v>
      </c>
      <c r="B8" s="111"/>
      <c r="C8" s="111"/>
      <c r="D8" s="120" t="str">
        <f>'Информация о Чемпионате'!B6</f>
        <v>ГБПОУ "Волгоградский колледж уравления и новых технологий им. Ю. Гагарина"</v>
      </c>
      <c r="E8" s="120"/>
      <c r="F8" s="120"/>
      <c r="G8" s="120"/>
      <c r="H8" s="120"/>
    </row>
    <row r="9" spans="1:10" ht="15.75" customHeight="1" x14ac:dyDescent="0.35">
      <c r="A9" s="111" t="s">
        <v>53</v>
      </c>
      <c r="B9" s="111"/>
      <c r="C9" s="111" t="str">
        <f>'Информация о Чемпионате'!B7</f>
        <v>400006 Волгоград Ул им. Дзержинского 2а</v>
      </c>
      <c r="D9" s="111"/>
      <c r="E9" s="111"/>
      <c r="F9" s="111"/>
      <c r="G9" s="111"/>
      <c r="H9" s="111"/>
    </row>
    <row r="10" spans="1:10" ht="15.75" customHeight="1" x14ac:dyDescent="0.35">
      <c r="A10" s="111" t="s">
        <v>57</v>
      </c>
      <c r="B10" s="111"/>
      <c r="C10" s="111" t="str">
        <f>'Информация о Чемпионате'!B9</f>
        <v>Арчаков Алексей Владимирович</v>
      </c>
      <c r="D10" s="111"/>
      <c r="E10" s="111" t="str">
        <f>'Информация о Чемпионате'!B10</f>
        <v>a.archakov@vkuint.ru</v>
      </c>
      <c r="F10" s="111"/>
      <c r="G10" s="111" t="str">
        <f>'Информация о Чемпионате'!B11</f>
        <v>8-906-403-29-65</v>
      </c>
      <c r="H10" s="111"/>
    </row>
    <row r="11" spans="1:10" ht="15.75" customHeight="1" x14ac:dyDescent="0.35">
      <c r="A11" s="111" t="s">
        <v>56</v>
      </c>
      <c r="B11" s="111"/>
      <c r="C11" s="111" t="str">
        <f>'Информация о Чемпионате'!B12</f>
        <v>Михальчук Александр Николаевич</v>
      </c>
      <c r="D11" s="111"/>
      <c r="E11" s="111" t="str">
        <f>'Информация о Чемпионате'!B13</f>
        <v>mihalchuk.vkuint@yandex.ru</v>
      </c>
      <c r="F11" s="111"/>
      <c r="G11" s="111" t="str">
        <f>'Информация о Чемпионате'!B14</f>
        <v>8-917-849-06-21</v>
      </c>
      <c r="H11" s="111"/>
    </row>
    <row r="12" spans="1:10" ht="15.75" customHeight="1" x14ac:dyDescent="0.35">
      <c r="A12" s="111" t="s">
        <v>55</v>
      </c>
      <c r="B12" s="111"/>
      <c r="C12" s="111">
        <f>'Информация о Чемпионате'!B17</f>
        <v>8</v>
      </c>
      <c r="D12" s="111"/>
      <c r="E12" s="111"/>
      <c r="F12" s="111"/>
      <c r="G12" s="111"/>
      <c r="H12" s="111"/>
    </row>
    <row r="13" spans="1:10" ht="15.75" customHeight="1" x14ac:dyDescent="0.35">
      <c r="A13" s="111" t="s">
        <v>39</v>
      </c>
      <c r="B13" s="111"/>
      <c r="C13" s="111">
        <f>'Информация о Чемпионате'!B15</f>
        <v>5</v>
      </c>
      <c r="D13" s="111"/>
      <c r="E13" s="111"/>
      <c r="F13" s="111"/>
      <c r="G13" s="111"/>
      <c r="H13" s="111"/>
    </row>
    <row r="14" spans="1:10" ht="15.75" customHeight="1" x14ac:dyDescent="0.35">
      <c r="A14" s="111" t="s">
        <v>40</v>
      </c>
      <c r="B14" s="111"/>
      <c r="C14" s="111">
        <f>'Информация о Чемпионате'!B16</f>
        <v>5</v>
      </c>
      <c r="D14" s="111"/>
      <c r="E14" s="111"/>
      <c r="F14" s="111"/>
      <c r="G14" s="111"/>
      <c r="H14" s="111"/>
    </row>
    <row r="15" spans="1:10" ht="15.75" customHeight="1" x14ac:dyDescent="0.35">
      <c r="A15" s="111" t="s">
        <v>54</v>
      </c>
      <c r="B15" s="111"/>
      <c r="C15" s="111" t="str">
        <f>'Информация о Чемпионате'!B8</f>
        <v>03,02,2024-18,03,2024</v>
      </c>
      <c r="D15" s="111"/>
      <c r="E15" s="111"/>
      <c r="F15" s="111"/>
      <c r="G15" s="111"/>
      <c r="H15" s="111"/>
    </row>
    <row r="16" spans="1:10" ht="20.5" x14ac:dyDescent="0.35">
      <c r="A16" s="112" t="s">
        <v>36</v>
      </c>
      <c r="B16" s="113"/>
      <c r="C16" s="113"/>
      <c r="D16" s="113"/>
      <c r="E16" s="113"/>
      <c r="F16" s="113"/>
      <c r="G16" s="113"/>
      <c r="H16" s="114"/>
    </row>
    <row r="17" spans="1:8" ht="14.5" customHeight="1" x14ac:dyDescent="0.35">
      <c r="A17" s="110" t="s">
        <v>17</v>
      </c>
      <c r="B17" s="107"/>
      <c r="C17" s="107"/>
      <c r="D17" s="107"/>
      <c r="E17" s="107"/>
      <c r="F17" s="107"/>
      <c r="G17" s="107"/>
      <c r="H17" s="107"/>
    </row>
    <row r="18" spans="1:8" ht="14.5" customHeight="1" x14ac:dyDescent="0.35">
      <c r="A18" s="106" t="s">
        <v>88</v>
      </c>
      <c r="B18" s="107"/>
      <c r="C18" s="107"/>
      <c r="D18" s="107"/>
      <c r="E18" s="107"/>
      <c r="F18" s="107"/>
      <c r="G18" s="107"/>
      <c r="H18" s="107"/>
    </row>
    <row r="19" spans="1:8" ht="14.5" customHeight="1" x14ac:dyDescent="0.35">
      <c r="A19" s="106" t="s">
        <v>87</v>
      </c>
      <c r="B19" s="107"/>
      <c r="C19" s="107"/>
      <c r="D19" s="107"/>
      <c r="E19" s="107"/>
      <c r="F19" s="107"/>
      <c r="G19" s="107"/>
      <c r="H19" s="107"/>
    </row>
    <row r="20" spans="1:8" ht="14.5" customHeight="1" x14ac:dyDescent="0.35">
      <c r="A20" s="106" t="s">
        <v>16</v>
      </c>
      <c r="B20" s="107"/>
      <c r="C20" s="107"/>
      <c r="D20" s="107"/>
      <c r="E20" s="107"/>
      <c r="F20" s="107"/>
      <c r="G20" s="107"/>
      <c r="H20" s="107"/>
    </row>
    <row r="21" spans="1:8" ht="14.5" customHeight="1" x14ac:dyDescent="0.35">
      <c r="A21" s="106" t="s">
        <v>89</v>
      </c>
      <c r="B21" s="107"/>
      <c r="C21" s="107"/>
      <c r="D21" s="107"/>
      <c r="E21" s="107"/>
      <c r="F21" s="107"/>
      <c r="G21" s="107"/>
      <c r="H21" s="107"/>
    </row>
    <row r="22" spans="1:8" ht="15" customHeight="1" x14ac:dyDescent="0.35">
      <c r="A22" s="106" t="s">
        <v>90</v>
      </c>
      <c r="B22" s="107"/>
      <c r="C22" s="107"/>
      <c r="D22" s="107"/>
      <c r="E22" s="107"/>
      <c r="F22" s="107"/>
      <c r="G22" s="107"/>
      <c r="H22" s="107"/>
    </row>
    <row r="23" spans="1:8" ht="14.5" customHeight="1" x14ac:dyDescent="0.35">
      <c r="A23" s="106" t="s">
        <v>91</v>
      </c>
      <c r="B23" s="107"/>
      <c r="C23" s="107"/>
      <c r="D23" s="107"/>
      <c r="E23" s="107"/>
      <c r="F23" s="107"/>
      <c r="G23" s="107"/>
      <c r="H23" s="107"/>
    </row>
    <row r="24" spans="1:8" ht="14.5" customHeight="1" x14ac:dyDescent="0.35">
      <c r="A24" s="106" t="s">
        <v>34</v>
      </c>
      <c r="B24" s="107"/>
      <c r="C24" s="107"/>
      <c r="D24" s="107"/>
      <c r="E24" s="107"/>
      <c r="F24" s="107"/>
      <c r="G24" s="107"/>
      <c r="H24" s="107"/>
    </row>
    <row r="25" spans="1:8" ht="15" customHeight="1" x14ac:dyDescent="0.35">
      <c r="A25" s="106" t="s">
        <v>35</v>
      </c>
      <c r="B25" s="107"/>
      <c r="C25" s="107"/>
      <c r="D25" s="107"/>
      <c r="E25" s="107"/>
      <c r="F25" s="107"/>
      <c r="G25" s="107"/>
      <c r="H25" s="107"/>
    </row>
    <row r="26" spans="1:8" ht="56" x14ac:dyDescent="0.35">
      <c r="A26" s="20" t="s">
        <v>11</v>
      </c>
      <c r="B26" s="11" t="s">
        <v>10</v>
      </c>
      <c r="C26" s="11" t="s">
        <v>9</v>
      </c>
      <c r="D26" s="12" t="s">
        <v>8</v>
      </c>
      <c r="E26" s="12" t="s">
        <v>7</v>
      </c>
      <c r="F26" s="12" t="s">
        <v>6</v>
      </c>
      <c r="G26" s="12" t="s">
        <v>5</v>
      </c>
      <c r="H26" s="12" t="s">
        <v>22</v>
      </c>
    </row>
    <row r="27" spans="1:8" ht="91.5" x14ac:dyDescent="0.35">
      <c r="A27" s="7">
        <v>1</v>
      </c>
      <c r="B27" s="38" t="s">
        <v>80</v>
      </c>
      <c r="C27" s="39" t="s">
        <v>81</v>
      </c>
      <c r="D27" s="40" t="s">
        <v>13</v>
      </c>
      <c r="E27" s="40">
        <v>5</v>
      </c>
      <c r="F27" s="40" t="s">
        <v>0</v>
      </c>
      <c r="G27" s="40">
        <v>5</v>
      </c>
      <c r="H27" s="41"/>
    </row>
    <row r="28" spans="1:8" ht="65" x14ac:dyDescent="0.35">
      <c r="A28" s="7">
        <v>2</v>
      </c>
      <c r="B28" s="42" t="s">
        <v>20</v>
      </c>
      <c r="C28" s="43" t="s">
        <v>75</v>
      </c>
      <c r="D28" s="40" t="s">
        <v>13</v>
      </c>
      <c r="E28" s="40">
        <v>7</v>
      </c>
      <c r="F28" s="40" t="s">
        <v>0</v>
      </c>
      <c r="G28" s="40">
        <v>7</v>
      </c>
      <c r="H28" s="41"/>
    </row>
    <row r="29" spans="1:8" ht="26" x14ac:dyDescent="0.35">
      <c r="A29" s="7">
        <v>3</v>
      </c>
      <c r="B29" s="44" t="s">
        <v>82</v>
      </c>
      <c r="C29" s="42" t="s">
        <v>74</v>
      </c>
      <c r="D29" s="40" t="s">
        <v>13</v>
      </c>
      <c r="E29" s="40">
        <v>7</v>
      </c>
      <c r="F29" s="40" t="s">
        <v>0</v>
      </c>
      <c r="G29" s="40">
        <v>7</v>
      </c>
      <c r="H29" s="41"/>
    </row>
    <row r="30" spans="1:8" ht="26" x14ac:dyDescent="0.35">
      <c r="A30" s="7">
        <v>4</v>
      </c>
      <c r="B30" s="38" t="s">
        <v>83</v>
      </c>
      <c r="C30" s="43" t="s">
        <v>76</v>
      </c>
      <c r="D30" s="40" t="s">
        <v>13</v>
      </c>
      <c r="E30" s="40">
        <v>7</v>
      </c>
      <c r="F30" s="40" t="s">
        <v>0</v>
      </c>
      <c r="G30" s="40">
        <v>7</v>
      </c>
      <c r="H30" s="41"/>
    </row>
    <row r="31" spans="1:8" ht="23.25" customHeight="1" x14ac:dyDescent="0.35">
      <c r="A31" s="108" t="s">
        <v>37</v>
      </c>
      <c r="B31" s="109"/>
      <c r="C31" s="109"/>
      <c r="D31" s="109"/>
      <c r="E31" s="109"/>
      <c r="F31" s="109"/>
      <c r="G31" s="109"/>
      <c r="H31" s="109"/>
    </row>
    <row r="32" spans="1:8" ht="15.75" customHeight="1" x14ac:dyDescent="0.35">
      <c r="A32" s="110" t="s">
        <v>17</v>
      </c>
      <c r="B32" s="107"/>
      <c r="C32" s="107"/>
      <c r="D32" s="107"/>
      <c r="E32" s="107"/>
      <c r="F32" s="107"/>
      <c r="G32" s="107"/>
      <c r="H32" s="107"/>
    </row>
    <row r="33" spans="1:8" ht="15" customHeight="1" x14ac:dyDescent="0.35">
      <c r="A33" s="106" t="s">
        <v>92</v>
      </c>
      <c r="B33" s="107"/>
      <c r="C33" s="107"/>
      <c r="D33" s="107"/>
      <c r="E33" s="107"/>
      <c r="F33" s="107"/>
      <c r="G33" s="107"/>
      <c r="H33" s="107"/>
    </row>
    <row r="34" spans="1:8" ht="15" customHeight="1" x14ac:dyDescent="0.35">
      <c r="A34" s="106" t="s">
        <v>93</v>
      </c>
      <c r="B34" s="107"/>
      <c r="C34" s="107"/>
      <c r="D34" s="107"/>
      <c r="E34" s="107"/>
      <c r="F34" s="107"/>
      <c r="G34" s="107"/>
      <c r="H34" s="107"/>
    </row>
    <row r="35" spans="1:8" ht="15" customHeight="1" x14ac:dyDescent="0.35">
      <c r="A35" s="106" t="s">
        <v>16</v>
      </c>
      <c r="B35" s="107"/>
      <c r="C35" s="107"/>
      <c r="D35" s="107"/>
      <c r="E35" s="107"/>
      <c r="F35" s="107"/>
      <c r="G35" s="107"/>
      <c r="H35" s="107"/>
    </row>
    <row r="36" spans="1:8" ht="15" customHeight="1" x14ac:dyDescent="0.35">
      <c r="A36" s="106" t="s">
        <v>94</v>
      </c>
      <c r="B36" s="107"/>
      <c r="C36" s="107"/>
      <c r="D36" s="107"/>
      <c r="E36" s="107"/>
      <c r="F36" s="107"/>
      <c r="G36" s="107"/>
      <c r="H36" s="107"/>
    </row>
    <row r="37" spans="1:8" ht="15" customHeight="1" x14ac:dyDescent="0.35">
      <c r="A37" s="106" t="s">
        <v>95</v>
      </c>
      <c r="B37" s="107"/>
      <c r="C37" s="107"/>
      <c r="D37" s="107"/>
      <c r="E37" s="107"/>
      <c r="F37" s="107"/>
      <c r="G37" s="107"/>
      <c r="H37" s="107"/>
    </row>
    <row r="38" spans="1:8" ht="15" customHeight="1" x14ac:dyDescent="0.35">
      <c r="A38" s="106" t="s">
        <v>96</v>
      </c>
      <c r="B38" s="107"/>
      <c r="C38" s="107"/>
      <c r="D38" s="107"/>
      <c r="E38" s="107"/>
      <c r="F38" s="107"/>
      <c r="G38" s="107"/>
      <c r="H38" s="107"/>
    </row>
    <row r="39" spans="1:8" ht="15" customHeight="1" x14ac:dyDescent="0.35">
      <c r="A39" s="106" t="s">
        <v>34</v>
      </c>
      <c r="B39" s="107"/>
      <c r="C39" s="107"/>
      <c r="D39" s="107"/>
      <c r="E39" s="107"/>
      <c r="F39" s="107"/>
      <c r="G39" s="107"/>
      <c r="H39" s="107"/>
    </row>
    <row r="40" spans="1:8" ht="15.75" customHeight="1" x14ac:dyDescent="0.35">
      <c r="A40" s="106" t="s">
        <v>35</v>
      </c>
      <c r="B40" s="107"/>
      <c r="C40" s="107"/>
      <c r="D40" s="107"/>
      <c r="E40" s="107"/>
      <c r="F40" s="107"/>
      <c r="G40" s="107"/>
      <c r="H40" s="107"/>
    </row>
    <row r="41" spans="1:8" ht="56" x14ac:dyDescent="0.35">
      <c r="A41" s="9" t="s">
        <v>11</v>
      </c>
      <c r="B41" s="9" t="s">
        <v>10</v>
      </c>
      <c r="C41" s="11" t="s">
        <v>9</v>
      </c>
      <c r="D41" s="9" t="s">
        <v>8</v>
      </c>
      <c r="E41" s="22" t="s">
        <v>7</v>
      </c>
      <c r="F41" s="22" t="s">
        <v>6</v>
      </c>
      <c r="G41" s="22" t="s">
        <v>5</v>
      </c>
      <c r="H41" s="9" t="s">
        <v>22</v>
      </c>
    </row>
    <row r="42" spans="1:8" ht="42.5" x14ac:dyDescent="0.35">
      <c r="A42" s="12">
        <v>1</v>
      </c>
      <c r="B42" s="45" t="s">
        <v>24</v>
      </c>
      <c r="C42" s="46" t="s">
        <v>84</v>
      </c>
      <c r="D42" s="47" t="s">
        <v>19</v>
      </c>
      <c r="E42" s="47">
        <v>2</v>
      </c>
      <c r="F42" s="40" t="s">
        <v>0</v>
      </c>
      <c r="G42" s="47">
        <v>2</v>
      </c>
      <c r="H42" s="41"/>
    </row>
    <row r="43" spans="1:8" ht="28.5" x14ac:dyDescent="0.35">
      <c r="A43" s="12">
        <v>2</v>
      </c>
      <c r="B43" s="45" t="s">
        <v>82</v>
      </c>
      <c r="C43" s="46" t="s">
        <v>74</v>
      </c>
      <c r="D43" s="47" t="s">
        <v>13</v>
      </c>
      <c r="E43" s="47">
        <v>5</v>
      </c>
      <c r="F43" s="40" t="s">
        <v>0</v>
      </c>
      <c r="G43" s="47">
        <v>5</v>
      </c>
      <c r="H43" s="41"/>
    </row>
    <row r="44" spans="1:8" ht="84.5" x14ac:dyDescent="0.35">
      <c r="A44" s="12">
        <v>3</v>
      </c>
      <c r="B44" s="45" t="s">
        <v>20</v>
      </c>
      <c r="C44" s="46" t="s">
        <v>75</v>
      </c>
      <c r="D44" s="47" t="s">
        <v>13</v>
      </c>
      <c r="E44" s="47">
        <v>5</v>
      </c>
      <c r="F44" s="40" t="s">
        <v>0</v>
      </c>
      <c r="G44" s="47">
        <v>5</v>
      </c>
      <c r="H44" s="41"/>
    </row>
    <row r="45" spans="1:8" ht="154.5" x14ac:dyDescent="0.35">
      <c r="A45" s="12">
        <v>4</v>
      </c>
      <c r="B45" s="42" t="s">
        <v>85</v>
      </c>
      <c r="C45" s="46" t="s">
        <v>86</v>
      </c>
      <c r="D45" s="47" t="s">
        <v>13</v>
      </c>
      <c r="E45" s="47">
        <v>7</v>
      </c>
      <c r="F45" s="40" t="s">
        <v>0</v>
      </c>
      <c r="G45" s="47">
        <v>7</v>
      </c>
      <c r="H45" s="41"/>
    </row>
    <row r="46" spans="1:8" ht="26" x14ac:dyDescent="0.35">
      <c r="A46" s="12">
        <v>5</v>
      </c>
      <c r="B46" s="41" t="s">
        <v>25</v>
      </c>
      <c r="C46" s="43" t="s">
        <v>76</v>
      </c>
      <c r="D46" s="47" t="s">
        <v>13</v>
      </c>
      <c r="E46" s="47">
        <v>2</v>
      </c>
      <c r="F46" s="40" t="s">
        <v>0</v>
      </c>
      <c r="G46" s="47">
        <v>2</v>
      </c>
      <c r="H46" s="41"/>
    </row>
    <row r="47" spans="1:8" ht="23.25" customHeight="1" x14ac:dyDescent="0.35">
      <c r="A47" s="108" t="s">
        <v>38</v>
      </c>
      <c r="B47" s="109"/>
      <c r="C47" s="109"/>
      <c r="D47" s="109"/>
      <c r="E47" s="109"/>
      <c r="F47" s="109"/>
      <c r="G47" s="109"/>
      <c r="H47" s="109"/>
    </row>
    <row r="48" spans="1:8" ht="15.75" customHeight="1" x14ac:dyDescent="0.35">
      <c r="A48" s="110" t="s">
        <v>17</v>
      </c>
      <c r="B48" s="107"/>
      <c r="C48" s="107"/>
      <c r="D48" s="107"/>
      <c r="E48" s="107"/>
      <c r="F48" s="107"/>
      <c r="G48" s="107"/>
      <c r="H48" s="107"/>
    </row>
    <row r="49" spans="1:8" ht="15" customHeight="1" x14ac:dyDescent="0.35">
      <c r="A49" s="106" t="s">
        <v>33</v>
      </c>
      <c r="B49" s="107"/>
      <c r="C49" s="107"/>
      <c r="D49" s="107"/>
      <c r="E49" s="107"/>
      <c r="F49" s="107"/>
      <c r="G49" s="107"/>
      <c r="H49" s="107"/>
    </row>
    <row r="50" spans="1:8" ht="15" customHeight="1" x14ac:dyDescent="0.35">
      <c r="A50" s="106" t="s">
        <v>93</v>
      </c>
      <c r="B50" s="107"/>
      <c r="C50" s="107"/>
      <c r="D50" s="107"/>
      <c r="E50" s="107"/>
      <c r="F50" s="107"/>
      <c r="G50" s="107"/>
      <c r="H50" s="107"/>
    </row>
    <row r="51" spans="1:8" ht="15" customHeight="1" x14ac:dyDescent="0.35">
      <c r="A51" s="106" t="s">
        <v>16</v>
      </c>
      <c r="B51" s="107"/>
      <c r="C51" s="107"/>
      <c r="D51" s="107"/>
      <c r="E51" s="107"/>
      <c r="F51" s="107"/>
      <c r="G51" s="107"/>
      <c r="H51" s="107"/>
    </row>
    <row r="52" spans="1:8" ht="15" customHeight="1" x14ac:dyDescent="0.35">
      <c r="A52" s="106" t="s">
        <v>97</v>
      </c>
      <c r="B52" s="107"/>
      <c r="C52" s="107"/>
      <c r="D52" s="107"/>
      <c r="E52" s="107"/>
      <c r="F52" s="107"/>
      <c r="G52" s="107"/>
      <c r="H52" s="107"/>
    </row>
    <row r="53" spans="1:8" ht="15" customHeight="1" x14ac:dyDescent="0.35">
      <c r="A53" s="106" t="s">
        <v>95</v>
      </c>
      <c r="B53" s="107"/>
      <c r="C53" s="107"/>
      <c r="D53" s="107"/>
      <c r="E53" s="107"/>
      <c r="F53" s="107"/>
      <c r="G53" s="107"/>
      <c r="H53" s="107"/>
    </row>
    <row r="54" spans="1:8" ht="15" customHeight="1" x14ac:dyDescent="0.35">
      <c r="A54" s="106" t="s">
        <v>98</v>
      </c>
      <c r="B54" s="107"/>
      <c r="C54" s="107"/>
      <c r="D54" s="107"/>
      <c r="E54" s="107"/>
      <c r="F54" s="107"/>
      <c r="G54" s="107"/>
      <c r="H54" s="107"/>
    </row>
    <row r="55" spans="1:8" ht="15" customHeight="1" x14ac:dyDescent="0.35">
      <c r="A55" s="106" t="s">
        <v>34</v>
      </c>
      <c r="B55" s="107"/>
      <c r="C55" s="107"/>
      <c r="D55" s="107"/>
      <c r="E55" s="107"/>
      <c r="F55" s="107"/>
      <c r="G55" s="107"/>
      <c r="H55" s="107"/>
    </row>
    <row r="56" spans="1:8" ht="15.75" customHeight="1" x14ac:dyDescent="0.35">
      <c r="A56" s="106" t="s">
        <v>35</v>
      </c>
      <c r="B56" s="107"/>
      <c r="C56" s="107"/>
      <c r="D56" s="107"/>
      <c r="E56" s="107"/>
      <c r="F56" s="107"/>
      <c r="G56" s="107"/>
      <c r="H56" s="107"/>
    </row>
    <row r="57" spans="1:8" ht="56" x14ac:dyDescent="0.35">
      <c r="A57" s="10" t="s">
        <v>11</v>
      </c>
      <c r="B57" s="9" t="s">
        <v>10</v>
      </c>
      <c r="C57" s="11" t="s">
        <v>9</v>
      </c>
      <c r="D57" s="22" t="s">
        <v>8</v>
      </c>
      <c r="E57" s="22" t="s">
        <v>7</v>
      </c>
      <c r="F57" s="22" t="s">
        <v>6</v>
      </c>
      <c r="G57" s="22" t="s">
        <v>5</v>
      </c>
      <c r="H57" s="9" t="s">
        <v>22</v>
      </c>
    </row>
    <row r="58" spans="1:8" ht="28" x14ac:dyDescent="0.35">
      <c r="A58" s="23">
        <v>1</v>
      </c>
      <c r="B58" s="48" t="s">
        <v>99</v>
      </c>
      <c r="C58" s="49" t="s">
        <v>78</v>
      </c>
      <c r="D58" s="40" t="s">
        <v>15</v>
      </c>
      <c r="E58" s="40">
        <v>1</v>
      </c>
      <c r="F58" s="40" t="s">
        <v>0</v>
      </c>
      <c r="G58" s="40">
        <v>1</v>
      </c>
      <c r="H58" s="41"/>
    </row>
    <row r="59" spans="1:8" ht="14.5" x14ac:dyDescent="0.35">
      <c r="A59" s="23">
        <v>2</v>
      </c>
      <c r="B59" s="41" t="s">
        <v>100</v>
      </c>
      <c r="C59" s="50" t="s">
        <v>79</v>
      </c>
      <c r="D59" s="40" t="s">
        <v>15</v>
      </c>
      <c r="E59" s="40">
        <v>1</v>
      </c>
      <c r="F59" s="40" t="s">
        <v>0</v>
      </c>
      <c r="G59" s="40">
        <f>E59</f>
        <v>1</v>
      </c>
      <c r="H59" s="41"/>
    </row>
    <row r="60" spans="1:8" ht="14.5" x14ac:dyDescent="0.35">
      <c r="A60" s="23">
        <v>3</v>
      </c>
      <c r="B60" s="41" t="s">
        <v>101</v>
      </c>
      <c r="C60" s="41" t="s">
        <v>102</v>
      </c>
      <c r="D60" s="40" t="s">
        <v>15</v>
      </c>
      <c r="E60" s="40">
        <v>1</v>
      </c>
      <c r="F60" s="40" t="s">
        <v>0</v>
      </c>
      <c r="G60" s="40">
        <f>E60</f>
        <v>1</v>
      </c>
      <c r="H60" s="41"/>
    </row>
    <row r="61" spans="1:8" ht="28" x14ac:dyDescent="0.35">
      <c r="A61" s="23">
        <v>4</v>
      </c>
      <c r="B61" s="45" t="s">
        <v>82</v>
      </c>
      <c r="C61" s="45" t="s">
        <v>74</v>
      </c>
      <c r="D61" s="47" t="s">
        <v>13</v>
      </c>
      <c r="E61" s="47">
        <v>8</v>
      </c>
      <c r="F61" s="40" t="s">
        <v>0</v>
      </c>
      <c r="G61" s="47">
        <v>8</v>
      </c>
      <c r="H61" s="41"/>
    </row>
    <row r="62" spans="1:8" ht="84.5" x14ac:dyDescent="0.35">
      <c r="A62" s="23">
        <v>5</v>
      </c>
      <c r="B62" s="45" t="s">
        <v>20</v>
      </c>
      <c r="C62" s="46" t="s">
        <v>75</v>
      </c>
      <c r="D62" s="47" t="s">
        <v>13</v>
      </c>
      <c r="E62" s="47">
        <v>16</v>
      </c>
      <c r="F62" s="40" t="s">
        <v>0</v>
      </c>
      <c r="G62" s="47">
        <v>16</v>
      </c>
      <c r="H62" s="41"/>
    </row>
    <row r="63" spans="1:8" ht="28.5" x14ac:dyDescent="0.35">
      <c r="A63" s="23">
        <v>6</v>
      </c>
      <c r="B63" s="45" t="s">
        <v>103</v>
      </c>
      <c r="C63" s="46" t="s">
        <v>104</v>
      </c>
      <c r="D63" s="47" t="s">
        <v>13</v>
      </c>
      <c r="E63" s="47">
        <v>1</v>
      </c>
      <c r="F63" s="40" t="s">
        <v>0</v>
      </c>
      <c r="G63" s="47">
        <v>1</v>
      </c>
      <c r="H63" s="41"/>
    </row>
    <row r="64" spans="1:8" ht="28.5" x14ac:dyDescent="0.35">
      <c r="A64" s="23">
        <v>7</v>
      </c>
      <c r="B64" s="41" t="s">
        <v>25</v>
      </c>
      <c r="C64" s="46" t="s">
        <v>76</v>
      </c>
      <c r="D64" s="47" t="s">
        <v>13</v>
      </c>
      <c r="E64" s="47">
        <v>2</v>
      </c>
      <c r="F64" s="40" t="s">
        <v>0</v>
      </c>
      <c r="G64" s="47">
        <v>2</v>
      </c>
      <c r="H64" s="41"/>
    </row>
    <row r="65" spans="1:8" ht="14.5" x14ac:dyDescent="0.35">
      <c r="A65" s="23">
        <v>8</v>
      </c>
      <c r="B65" s="41" t="s">
        <v>105</v>
      </c>
      <c r="C65" s="46" t="s">
        <v>106</v>
      </c>
      <c r="D65" s="40" t="s">
        <v>14</v>
      </c>
      <c r="E65" s="40">
        <v>1</v>
      </c>
      <c r="F65" s="40" t="s">
        <v>0</v>
      </c>
      <c r="G65" s="40">
        <f>E65</f>
        <v>1</v>
      </c>
      <c r="H65" s="41"/>
    </row>
    <row r="66" spans="1:8" ht="28.5" x14ac:dyDescent="0.35">
      <c r="A66" s="23">
        <v>9</v>
      </c>
      <c r="B66" s="41" t="s">
        <v>107</v>
      </c>
      <c r="C66" s="46" t="s">
        <v>108</v>
      </c>
      <c r="D66" s="40" t="s">
        <v>15</v>
      </c>
      <c r="E66" s="40">
        <v>1</v>
      </c>
      <c r="F66" s="40" t="s">
        <v>0</v>
      </c>
      <c r="G66" s="40">
        <f>E66</f>
        <v>1</v>
      </c>
      <c r="H66" s="41"/>
    </row>
    <row r="67" spans="1:8" ht="42.5" x14ac:dyDescent="0.35">
      <c r="A67" s="23">
        <v>10</v>
      </c>
      <c r="B67" s="45" t="s">
        <v>24</v>
      </c>
      <c r="C67" s="46" t="s">
        <v>84</v>
      </c>
      <c r="D67" s="47" t="s">
        <v>13</v>
      </c>
      <c r="E67" s="47">
        <v>2</v>
      </c>
      <c r="F67" s="40" t="s">
        <v>0</v>
      </c>
      <c r="G67" s="47">
        <v>2</v>
      </c>
      <c r="H67" s="41"/>
    </row>
    <row r="68" spans="1:8" ht="15.75" customHeight="1" x14ac:dyDescent="0.35">
      <c r="A68" s="108" t="s">
        <v>12</v>
      </c>
      <c r="B68" s="109"/>
      <c r="C68" s="109"/>
      <c r="D68" s="109"/>
      <c r="E68" s="109"/>
      <c r="F68" s="109"/>
      <c r="G68" s="109"/>
      <c r="H68" s="109"/>
    </row>
    <row r="69" spans="1:8" ht="56" x14ac:dyDescent="0.35">
      <c r="A69" s="10" t="s">
        <v>11</v>
      </c>
      <c r="B69" s="9" t="s">
        <v>10</v>
      </c>
      <c r="C69" s="9" t="s">
        <v>9</v>
      </c>
      <c r="D69" s="9" t="s">
        <v>8</v>
      </c>
      <c r="E69" s="9" t="s">
        <v>7</v>
      </c>
      <c r="F69" s="9" t="s">
        <v>6</v>
      </c>
      <c r="G69" s="9" t="s">
        <v>5</v>
      </c>
      <c r="H69" s="9" t="s">
        <v>22</v>
      </c>
    </row>
    <row r="70" spans="1:8" ht="26" x14ac:dyDescent="0.35">
      <c r="A70" s="8">
        <v>1</v>
      </c>
      <c r="B70" s="41" t="s">
        <v>4</v>
      </c>
      <c r="C70" s="42" t="s">
        <v>109</v>
      </c>
      <c r="D70" s="40" t="s">
        <v>1</v>
      </c>
      <c r="E70" s="40">
        <v>2</v>
      </c>
      <c r="F70" s="40" t="s">
        <v>0</v>
      </c>
      <c r="G70" s="40">
        <v>2</v>
      </c>
      <c r="H70" s="41"/>
    </row>
    <row r="71" spans="1:8" ht="14.5" x14ac:dyDescent="0.35">
      <c r="A71" s="7">
        <v>2</v>
      </c>
      <c r="B71" s="41" t="s">
        <v>3</v>
      </c>
      <c r="C71" s="42" t="s">
        <v>110</v>
      </c>
      <c r="D71" s="40" t="s">
        <v>1</v>
      </c>
      <c r="E71" s="40">
        <v>4</v>
      </c>
      <c r="F71" s="40" t="s">
        <v>0</v>
      </c>
      <c r="G71" s="40">
        <v>4</v>
      </c>
      <c r="H71" s="41"/>
    </row>
    <row r="72" spans="1:8" ht="14.5" x14ac:dyDescent="0.35">
      <c r="A72" s="7">
        <v>3</v>
      </c>
      <c r="B72" s="41" t="s">
        <v>2</v>
      </c>
      <c r="C72" s="42" t="s">
        <v>111</v>
      </c>
      <c r="D72" s="40" t="s">
        <v>1</v>
      </c>
      <c r="E72" s="40">
        <v>1</v>
      </c>
      <c r="F72" s="40" t="s">
        <v>0</v>
      </c>
      <c r="G72" s="40">
        <f>E72</f>
        <v>1</v>
      </c>
      <c r="H72" s="41"/>
    </row>
  </sheetData>
  <mergeCells count="59">
    <mergeCell ref="A10:B10"/>
    <mergeCell ref="C10:D10"/>
    <mergeCell ref="E10:F10"/>
    <mergeCell ref="G10:H10"/>
    <mergeCell ref="A7:B7"/>
    <mergeCell ref="C7:H7"/>
    <mergeCell ref="A8:C8"/>
    <mergeCell ref="D8:H8"/>
    <mergeCell ref="A12:B12"/>
    <mergeCell ref="C12:H12"/>
    <mergeCell ref="A11:B11"/>
    <mergeCell ref="C11:D11"/>
    <mergeCell ref="E11:F11"/>
    <mergeCell ref="G11:H11"/>
    <mergeCell ref="A1:H1"/>
    <mergeCell ref="A5:H5"/>
    <mergeCell ref="A6:H6"/>
    <mergeCell ref="A4:H4"/>
    <mergeCell ref="A9:B9"/>
    <mergeCell ref="C9:H9"/>
    <mergeCell ref="A2:H2"/>
    <mergeCell ref="A3:H3"/>
    <mergeCell ref="A16:H16"/>
    <mergeCell ref="A17:H17"/>
    <mergeCell ref="A18:H18"/>
    <mergeCell ref="A19:H19"/>
    <mergeCell ref="A15:B15"/>
    <mergeCell ref="C15:H15"/>
    <mergeCell ref="C13:H13"/>
    <mergeCell ref="A13:B13"/>
    <mergeCell ref="A36:H36"/>
    <mergeCell ref="A21:H21"/>
    <mergeCell ref="A22:H22"/>
    <mergeCell ref="A23:H23"/>
    <mergeCell ref="A24:H24"/>
    <mergeCell ref="A25:H25"/>
    <mergeCell ref="A31:H31"/>
    <mergeCell ref="A32:H32"/>
    <mergeCell ref="A33:H33"/>
    <mergeCell ref="A34:H34"/>
    <mergeCell ref="A35:H35"/>
    <mergeCell ref="A20:H20"/>
    <mergeCell ref="A14:B14"/>
    <mergeCell ref="C14:H14"/>
    <mergeCell ref="A55:H55"/>
    <mergeCell ref="A56:H56"/>
    <mergeCell ref="A68:H68"/>
    <mergeCell ref="A54:H54"/>
    <mergeCell ref="A37:H37"/>
    <mergeCell ref="A38:H38"/>
    <mergeCell ref="A39:H39"/>
    <mergeCell ref="A40:H40"/>
    <mergeCell ref="A47:H47"/>
    <mergeCell ref="A48:H48"/>
    <mergeCell ref="A49:H49"/>
    <mergeCell ref="A50:H50"/>
    <mergeCell ref="A51:H51"/>
    <mergeCell ref="A52:H52"/>
    <mergeCell ref="A53:H53"/>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4"/>
  <sheetViews>
    <sheetView zoomScale="80" zoomScaleNormal="80" workbookViewId="0">
      <selection activeCell="C11" sqref="C11:D11"/>
    </sheetView>
  </sheetViews>
  <sheetFormatPr defaultColWidth="14.453125" defaultRowHeight="14.5" x14ac:dyDescent="0.35"/>
  <cols>
    <col min="1" max="1" width="5.1796875" style="26" customWidth="1"/>
    <col min="2" max="2" width="52" style="26" customWidth="1"/>
    <col min="3" max="3" width="27.453125" style="26" customWidth="1"/>
    <col min="4" max="4" width="22" style="26" customWidth="1"/>
    <col min="5" max="5" width="15.453125" style="26" customWidth="1"/>
    <col min="6" max="6" width="19.7265625" style="26" bestFit="1" customWidth="1"/>
    <col min="7" max="7" width="14.453125" style="26" customWidth="1"/>
    <col min="8" max="8" width="25" style="26" bestFit="1" customWidth="1"/>
    <col min="9" max="11" width="8.7265625" style="1" customWidth="1"/>
    <col min="12" max="16384" width="14.453125" style="1"/>
  </cols>
  <sheetData>
    <row r="1" spans="1:8" x14ac:dyDescent="0.35">
      <c r="A1" s="123" t="s">
        <v>21</v>
      </c>
      <c r="B1" s="124"/>
      <c r="C1" s="124"/>
      <c r="D1" s="124"/>
      <c r="E1" s="124"/>
      <c r="F1" s="124"/>
      <c r="G1" s="124"/>
      <c r="H1" s="124"/>
    </row>
    <row r="2" spans="1:8" s="25" customFormat="1" ht="20.5" customHeight="1" x14ac:dyDescent="0.45">
      <c r="A2" s="118" t="s">
        <v>60</v>
      </c>
      <c r="B2" s="118"/>
      <c r="C2" s="118"/>
      <c r="D2" s="118"/>
      <c r="E2" s="118"/>
      <c r="F2" s="118"/>
      <c r="G2" s="118"/>
      <c r="H2" s="118"/>
    </row>
    <row r="3" spans="1:8" s="25" customFormat="1" ht="20.5" customHeight="1" x14ac:dyDescent="0.35">
      <c r="A3" s="119" t="str">
        <f>'Информация о Чемпионате'!B4</f>
        <v>региональный</v>
      </c>
      <c r="B3" s="119"/>
      <c r="C3" s="119"/>
      <c r="D3" s="119"/>
      <c r="E3" s="119"/>
      <c r="F3" s="119"/>
      <c r="G3" s="119"/>
      <c r="H3" s="119"/>
    </row>
    <row r="4" spans="1:8" s="25" customFormat="1" ht="20.5" customHeight="1" x14ac:dyDescent="0.45">
      <c r="A4" s="118" t="s">
        <v>61</v>
      </c>
      <c r="B4" s="118"/>
      <c r="C4" s="118"/>
      <c r="D4" s="118"/>
      <c r="E4" s="118"/>
      <c r="F4" s="118"/>
      <c r="G4" s="118"/>
      <c r="H4" s="118"/>
    </row>
    <row r="5" spans="1:8" ht="20" customHeight="1" x14ac:dyDescent="0.35">
      <c r="A5" s="117" t="str">
        <f>'Информация о Чемпионате'!B3</f>
        <v>Обслуживание грузовой техники</v>
      </c>
      <c r="B5" s="117"/>
      <c r="C5" s="117"/>
      <c r="D5" s="117"/>
      <c r="E5" s="117"/>
      <c r="F5" s="117"/>
      <c r="G5" s="117"/>
      <c r="H5" s="117"/>
    </row>
    <row r="6" spans="1:8" x14ac:dyDescent="0.35">
      <c r="A6" s="111" t="s">
        <v>23</v>
      </c>
      <c r="B6" s="116"/>
      <c r="C6" s="116"/>
      <c r="D6" s="116"/>
      <c r="E6" s="116"/>
      <c r="F6" s="116"/>
      <c r="G6" s="116"/>
      <c r="H6" s="116"/>
    </row>
    <row r="7" spans="1:8" ht="15.5" x14ac:dyDescent="0.35">
      <c r="A7" s="111" t="s">
        <v>58</v>
      </c>
      <c r="B7" s="111"/>
      <c r="C7" s="120" t="str">
        <f>'Информация о Чемпионате'!B5</f>
        <v>Волгоградская область</v>
      </c>
      <c r="D7" s="120"/>
      <c r="E7" s="120"/>
      <c r="F7" s="120"/>
      <c r="G7" s="120"/>
      <c r="H7" s="120"/>
    </row>
    <row r="8" spans="1:8" ht="15.5" x14ac:dyDescent="0.35">
      <c r="A8" s="111" t="s">
        <v>59</v>
      </c>
      <c r="B8" s="111"/>
      <c r="C8" s="111"/>
      <c r="D8" s="120" t="str">
        <f>'Информация о Чемпионате'!B6</f>
        <v>ГБПОУ "Волгоградский колледж уравления и новых технологий им. Ю. Гагарина"</v>
      </c>
      <c r="E8" s="120"/>
      <c r="F8" s="120"/>
      <c r="G8" s="120"/>
      <c r="H8" s="120"/>
    </row>
    <row r="9" spans="1:8" ht="15" x14ac:dyDescent="0.35">
      <c r="A9" s="111" t="s">
        <v>53</v>
      </c>
      <c r="B9" s="111"/>
      <c r="C9" s="111" t="str">
        <f>'Информация о Чемпионате'!B7</f>
        <v>400006 Волгоград Ул им. Дзержинского 2а</v>
      </c>
      <c r="D9" s="111"/>
      <c r="E9" s="111"/>
      <c r="F9" s="111"/>
      <c r="G9" s="111"/>
      <c r="H9" s="111"/>
    </row>
    <row r="10" spans="1:8" ht="15" x14ac:dyDescent="0.35">
      <c r="A10" s="111" t="s">
        <v>57</v>
      </c>
      <c r="B10" s="111"/>
      <c r="C10" s="111" t="str">
        <f>'Информация о Чемпионате'!B9</f>
        <v>Арчаков Алексей Владимирович</v>
      </c>
      <c r="D10" s="111"/>
      <c r="E10" s="111" t="str">
        <f>'Информация о Чемпионате'!B10</f>
        <v>a.archakov@vkuint.ru</v>
      </c>
      <c r="F10" s="111"/>
      <c r="G10" s="111" t="str">
        <f>'Информация о Чемпионате'!B11</f>
        <v>8-906-403-29-65</v>
      </c>
      <c r="H10" s="111"/>
    </row>
    <row r="11" spans="1:8" ht="15" x14ac:dyDescent="0.35">
      <c r="A11" s="111" t="s">
        <v>56</v>
      </c>
      <c r="B11" s="111"/>
      <c r="C11" s="111" t="str">
        <f>'Информация о Чемпионате'!B12</f>
        <v>Михальчук Александр Николаевич</v>
      </c>
      <c r="D11" s="111"/>
      <c r="E11" s="111" t="str">
        <f>'Информация о Чемпионате'!B13</f>
        <v>mihalchuk.vkuint@yandex.ru</v>
      </c>
      <c r="F11" s="111"/>
      <c r="G11" s="111" t="str">
        <f>'Информация о Чемпионате'!B14</f>
        <v>8-917-849-06-21</v>
      </c>
      <c r="H11" s="111"/>
    </row>
    <row r="12" spans="1:8" ht="15" x14ac:dyDescent="0.35">
      <c r="A12" s="111" t="s">
        <v>55</v>
      </c>
      <c r="B12" s="111"/>
      <c r="C12" s="111">
        <f>'Информация о Чемпионате'!B17</f>
        <v>8</v>
      </c>
      <c r="D12" s="111"/>
      <c r="E12" s="111"/>
      <c r="F12" s="111"/>
      <c r="G12" s="111"/>
      <c r="H12" s="111"/>
    </row>
    <row r="13" spans="1:8" ht="15" x14ac:dyDescent="0.35">
      <c r="A13" s="111" t="s">
        <v>39</v>
      </c>
      <c r="B13" s="111"/>
      <c r="C13" s="111">
        <f>'Информация о Чемпионате'!B15</f>
        <v>5</v>
      </c>
      <c r="D13" s="111"/>
      <c r="E13" s="111"/>
      <c r="F13" s="111"/>
      <c r="G13" s="111"/>
      <c r="H13" s="111"/>
    </row>
    <row r="14" spans="1:8" ht="15" x14ac:dyDescent="0.35">
      <c r="A14" s="111" t="s">
        <v>40</v>
      </c>
      <c r="B14" s="111"/>
      <c r="C14" s="111">
        <f>'Информация о Чемпионате'!B16</f>
        <v>5</v>
      </c>
      <c r="D14" s="111"/>
      <c r="E14" s="111"/>
      <c r="F14" s="111"/>
      <c r="G14" s="111"/>
      <c r="H14" s="111"/>
    </row>
    <row r="15" spans="1:8" ht="15" x14ac:dyDescent="0.35">
      <c r="A15" s="111" t="s">
        <v>54</v>
      </c>
      <c r="B15" s="111"/>
      <c r="C15" s="111" t="str">
        <f>'Информация о Чемпионате'!B8</f>
        <v>03,02,2024-18,03,2024</v>
      </c>
      <c r="D15" s="111"/>
      <c r="E15" s="111"/>
      <c r="F15" s="111"/>
      <c r="G15" s="111"/>
      <c r="H15" s="111"/>
    </row>
    <row r="16" spans="1:8" s="36" customFormat="1" ht="22.5" customHeight="1" x14ac:dyDescent="0.45">
      <c r="A16" s="122" t="s">
        <v>174</v>
      </c>
      <c r="B16" s="122"/>
      <c r="C16" s="122"/>
      <c r="D16" s="122"/>
      <c r="E16" s="122"/>
      <c r="F16" s="122"/>
      <c r="G16" s="122"/>
      <c r="H16" s="122"/>
    </row>
    <row r="17" spans="1:8" s="36" customFormat="1" ht="22.5" customHeight="1" x14ac:dyDescent="0.35">
      <c r="A17" s="121" t="s">
        <v>26</v>
      </c>
      <c r="B17" s="107"/>
      <c r="C17" s="107"/>
      <c r="D17" s="107"/>
      <c r="E17" s="107"/>
      <c r="F17" s="107"/>
      <c r="G17" s="107"/>
      <c r="H17" s="107"/>
    </row>
    <row r="18" spans="1:8" s="36" customFormat="1" ht="15.75" customHeight="1" x14ac:dyDescent="0.35">
      <c r="A18" s="110" t="s">
        <v>17</v>
      </c>
      <c r="B18" s="107"/>
      <c r="C18" s="107"/>
      <c r="D18" s="107"/>
      <c r="E18" s="107"/>
      <c r="F18" s="107"/>
      <c r="G18" s="107"/>
      <c r="H18" s="107"/>
    </row>
    <row r="19" spans="1:8" s="36" customFormat="1" ht="15" customHeight="1" x14ac:dyDescent="0.35">
      <c r="A19" s="106" t="s">
        <v>112</v>
      </c>
      <c r="B19" s="107"/>
      <c r="C19" s="107"/>
      <c r="D19" s="107"/>
      <c r="E19" s="107"/>
      <c r="F19" s="107"/>
      <c r="G19" s="107"/>
      <c r="H19" s="107"/>
    </row>
    <row r="20" spans="1:8" s="36" customFormat="1" ht="15" customHeight="1" x14ac:dyDescent="0.35">
      <c r="A20" s="106" t="s">
        <v>113</v>
      </c>
      <c r="B20" s="107"/>
      <c r="C20" s="107"/>
      <c r="D20" s="107"/>
      <c r="E20" s="107"/>
      <c r="F20" s="107"/>
      <c r="G20" s="107"/>
      <c r="H20" s="107"/>
    </row>
    <row r="21" spans="1:8" s="36" customFormat="1" ht="15" customHeight="1" x14ac:dyDescent="0.35">
      <c r="A21" s="106" t="s">
        <v>16</v>
      </c>
      <c r="B21" s="107"/>
      <c r="C21" s="107"/>
      <c r="D21" s="107"/>
      <c r="E21" s="107"/>
      <c r="F21" s="107"/>
      <c r="G21" s="107"/>
      <c r="H21" s="107"/>
    </row>
    <row r="22" spans="1:8" s="36" customFormat="1" ht="15" customHeight="1" x14ac:dyDescent="0.35">
      <c r="A22" s="106" t="s">
        <v>114</v>
      </c>
      <c r="B22" s="107"/>
      <c r="C22" s="107"/>
      <c r="D22" s="107"/>
      <c r="E22" s="107"/>
      <c r="F22" s="107"/>
      <c r="G22" s="107"/>
      <c r="H22" s="107"/>
    </row>
    <row r="23" spans="1:8" s="36" customFormat="1" ht="15" customHeight="1" x14ac:dyDescent="0.35">
      <c r="A23" s="106" t="s">
        <v>90</v>
      </c>
      <c r="B23" s="107"/>
      <c r="C23" s="107"/>
      <c r="D23" s="107"/>
      <c r="E23" s="107"/>
      <c r="F23" s="107"/>
      <c r="G23" s="107"/>
      <c r="H23" s="107"/>
    </row>
    <row r="24" spans="1:8" s="36" customFormat="1" ht="15" customHeight="1" x14ac:dyDescent="0.35">
      <c r="A24" s="106" t="s">
        <v>115</v>
      </c>
      <c r="B24" s="107"/>
      <c r="C24" s="107"/>
      <c r="D24" s="107"/>
      <c r="E24" s="107"/>
      <c r="F24" s="107"/>
      <c r="G24" s="107"/>
      <c r="H24" s="107"/>
    </row>
    <row r="25" spans="1:8" s="36" customFormat="1" ht="15" customHeight="1" x14ac:dyDescent="0.35">
      <c r="A25" s="106" t="s">
        <v>34</v>
      </c>
      <c r="B25" s="107"/>
      <c r="C25" s="107"/>
      <c r="D25" s="107"/>
      <c r="E25" s="107"/>
      <c r="F25" s="107"/>
      <c r="G25" s="107"/>
      <c r="H25" s="107"/>
    </row>
    <row r="26" spans="1:8" s="36" customFormat="1" ht="15.75" customHeight="1" x14ac:dyDescent="0.35">
      <c r="A26" s="106" t="s">
        <v>35</v>
      </c>
      <c r="B26" s="107"/>
      <c r="C26" s="107"/>
      <c r="D26" s="107"/>
      <c r="E26" s="107"/>
      <c r="F26" s="107"/>
      <c r="G26" s="107"/>
      <c r="H26" s="107"/>
    </row>
    <row r="27" spans="1:8" s="36" customFormat="1" ht="56" x14ac:dyDescent="0.35">
      <c r="A27" s="63" t="s">
        <v>11</v>
      </c>
      <c r="B27" s="63" t="s">
        <v>10</v>
      </c>
      <c r="C27" s="63" t="s">
        <v>9</v>
      </c>
      <c r="D27" s="63" t="s">
        <v>8</v>
      </c>
      <c r="E27" s="63" t="s">
        <v>7</v>
      </c>
      <c r="F27" s="63" t="s">
        <v>6</v>
      </c>
      <c r="G27" s="63" t="s">
        <v>5</v>
      </c>
      <c r="H27" s="63" t="s">
        <v>22</v>
      </c>
    </row>
    <row r="28" spans="1:8" s="36" customFormat="1" ht="325" x14ac:dyDescent="0.35">
      <c r="A28" s="63">
        <v>1</v>
      </c>
      <c r="B28" s="51" t="s">
        <v>116</v>
      </c>
      <c r="C28" s="55" t="s">
        <v>144</v>
      </c>
      <c r="D28" s="62" t="s">
        <v>19</v>
      </c>
      <c r="E28" s="63">
        <v>1</v>
      </c>
      <c r="F28" s="64" t="s">
        <v>172</v>
      </c>
      <c r="G28" s="63">
        <v>1</v>
      </c>
      <c r="H28" s="65"/>
    </row>
    <row r="29" spans="1:8" s="36" customFormat="1" ht="409.5" x14ac:dyDescent="0.35">
      <c r="A29" s="63">
        <v>2</v>
      </c>
      <c r="B29" s="51" t="s">
        <v>117</v>
      </c>
      <c r="C29" s="55" t="s">
        <v>145</v>
      </c>
      <c r="D29" s="62" t="s">
        <v>19</v>
      </c>
      <c r="E29" s="63">
        <v>1</v>
      </c>
      <c r="F29" s="64" t="s">
        <v>173</v>
      </c>
      <c r="G29" s="63">
        <v>1</v>
      </c>
      <c r="H29" s="65"/>
    </row>
    <row r="30" spans="1:8" s="36" customFormat="1" ht="52" x14ac:dyDescent="0.35">
      <c r="A30" s="63">
        <v>3</v>
      </c>
      <c r="B30" s="52" t="s">
        <v>118</v>
      </c>
      <c r="C30" s="55" t="s">
        <v>146</v>
      </c>
      <c r="D30" s="62" t="s">
        <v>27</v>
      </c>
      <c r="E30" s="63">
        <v>2</v>
      </c>
      <c r="F30" s="64" t="s">
        <v>172</v>
      </c>
      <c r="G30" s="63">
        <v>2</v>
      </c>
      <c r="H30" s="65"/>
    </row>
    <row r="31" spans="1:8" s="36" customFormat="1" ht="65" x14ac:dyDescent="0.35">
      <c r="A31" s="63">
        <v>4</v>
      </c>
      <c r="B31" s="51" t="s">
        <v>119</v>
      </c>
      <c r="C31" s="56" t="s">
        <v>147</v>
      </c>
      <c r="D31" s="62" t="s">
        <v>27</v>
      </c>
      <c r="E31" s="63">
        <v>2</v>
      </c>
      <c r="F31" s="64" t="s">
        <v>173</v>
      </c>
      <c r="G31" s="63">
        <v>2</v>
      </c>
      <c r="H31" s="65"/>
    </row>
    <row r="32" spans="1:8" s="36" customFormat="1" ht="377" x14ac:dyDescent="0.35">
      <c r="A32" s="63">
        <v>5</v>
      </c>
      <c r="B32" s="51" t="s">
        <v>120</v>
      </c>
      <c r="C32" s="56" t="s">
        <v>148</v>
      </c>
      <c r="D32" s="62" t="s">
        <v>19</v>
      </c>
      <c r="E32" s="63">
        <v>1</v>
      </c>
      <c r="F32" s="64" t="s">
        <v>172</v>
      </c>
      <c r="G32" s="63">
        <v>1</v>
      </c>
      <c r="H32" s="65"/>
    </row>
    <row r="33" spans="1:8" s="36" customFormat="1" ht="130" x14ac:dyDescent="0.35">
      <c r="A33" s="63">
        <v>6</v>
      </c>
      <c r="B33" s="51" t="s">
        <v>121</v>
      </c>
      <c r="C33" s="56" t="s">
        <v>149</v>
      </c>
      <c r="D33" s="62" t="s">
        <v>27</v>
      </c>
      <c r="E33" s="63">
        <v>1</v>
      </c>
      <c r="F33" s="64" t="s">
        <v>172</v>
      </c>
      <c r="G33" s="63">
        <v>1</v>
      </c>
      <c r="H33" s="65"/>
    </row>
    <row r="34" spans="1:8" s="36" customFormat="1" ht="117" x14ac:dyDescent="0.35">
      <c r="A34" s="63">
        <v>7</v>
      </c>
      <c r="B34" s="51" t="s">
        <v>122</v>
      </c>
      <c r="C34" s="56" t="s">
        <v>150</v>
      </c>
      <c r="D34" s="62" t="s">
        <v>27</v>
      </c>
      <c r="E34" s="63">
        <v>1</v>
      </c>
      <c r="F34" s="64" t="s">
        <v>172</v>
      </c>
      <c r="G34" s="63">
        <v>1</v>
      </c>
      <c r="H34" s="65"/>
    </row>
    <row r="35" spans="1:8" s="36" customFormat="1" ht="286" x14ac:dyDescent="0.35">
      <c r="A35" s="63">
        <v>8</v>
      </c>
      <c r="B35" s="51" t="s">
        <v>123</v>
      </c>
      <c r="C35" s="56" t="s">
        <v>151</v>
      </c>
      <c r="D35" s="62" t="s">
        <v>19</v>
      </c>
      <c r="E35" s="63">
        <v>1</v>
      </c>
      <c r="F35" s="64" t="s">
        <v>172</v>
      </c>
      <c r="G35" s="63">
        <v>1</v>
      </c>
      <c r="H35" s="65"/>
    </row>
    <row r="36" spans="1:8" s="36" customFormat="1" ht="409.5" x14ac:dyDescent="0.35">
      <c r="A36" s="63">
        <v>9</v>
      </c>
      <c r="B36" s="51" t="s">
        <v>124</v>
      </c>
      <c r="C36" s="57" t="s">
        <v>152</v>
      </c>
      <c r="D36" s="62" t="s">
        <v>19</v>
      </c>
      <c r="E36" s="63">
        <v>1</v>
      </c>
      <c r="F36" s="64" t="s">
        <v>172</v>
      </c>
      <c r="G36" s="63">
        <v>1</v>
      </c>
      <c r="H36" s="65"/>
    </row>
    <row r="37" spans="1:8" s="36" customFormat="1" ht="195" x14ac:dyDescent="0.35">
      <c r="A37" s="63">
        <v>10</v>
      </c>
      <c r="B37" s="51" t="s">
        <v>125</v>
      </c>
      <c r="C37" s="56" t="s">
        <v>153</v>
      </c>
      <c r="D37" s="62" t="s">
        <v>27</v>
      </c>
      <c r="E37" s="63">
        <v>1</v>
      </c>
      <c r="F37" s="64" t="s">
        <v>173</v>
      </c>
      <c r="G37" s="63">
        <v>1</v>
      </c>
      <c r="H37" s="65"/>
    </row>
    <row r="38" spans="1:8" s="36" customFormat="1" ht="169" x14ac:dyDescent="0.35">
      <c r="A38" s="63">
        <v>11</v>
      </c>
      <c r="B38" s="24" t="s">
        <v>126</v>
      </c>
      <c r="C38" s="56" t="s">
        <v>154</v>
      </c>
      <c r="D38" s="62" t="s">
        <v>27</v>
      </c>
      <c r="E38" s="63">
        <v>2</v>
      </c>
      <c r="F38" s="64" t="s">
        <v>172</v>
      </c>
      <c r="G38" s="63">
        <v>2</v>
      </c>
      <c r="H38" s="65"/>
    </row>
    <row r="39" spans="1:8" s="36" customFormat="1" ht="91" x14ac:dyDescent="0.35">
      <c r="A39" s="63">
        <v>12</v>
      </c>
      <c r="B39" s="24" t="s">
        <v>127</v>
      </c>
      <c r="C39" s="56" t="s">
        <v>155</v>
      </c>
      <c r="D39" s="62" t="s">
        <v>27</v>
      </c>
      <c r="E39" s="63">
        <v>1</v>
      </c>
      <c r="F39" s="64" t="s">
        <v>172</v>
      </c>
      <c r="G39" s="63">
        <v>1</v>
      </c>
      <c r="H39" s="65"/>
    </row>
    <row r="40" spans="1:8" s="36" customFormat="1" ht="234" x14ac:dyDescent="0.35">
      <c r="A40" s="63">
        <v>13</v>
      </c>
      <c r="B40" s="24" t="s">
        <v>128</v>
      </c>
      <c r="C40" s="56" t="s">
        <v>156</v>
      </c>
      <c r="D40" s="62" t="s">
        <v>27</v>
      </c>
      <c r="E40" s="63">
        <v>1</v>
      </c>
      <c r="F40" s="64" t="s">
        <v>173</v>
      </c>
      <c r="G40" s="63">
        <v>1</v>
      </c>
      <c r="H40" s="65"/>
    </row>
    <row r="41" spans="1:8" s="36" customFormat="1" ht="156" x14ac:dyDescent="0.35">
      <c r="A41" s="63">
        <v>14</v>
      </c>
      <c r="B41" s="52" t="s">
        <v>129</v>
      </c>
      <c r="C41" s="57" t="s">
        <v>157</v>
      </c>
      <c r="D41" s="62" t="s">
        <v>27</v>
      </c>
      <c r="E41" s="63">
        <v>1</v>
      </c>
      <c r="F41" s="64" t="s">
        <v>172</v>
      </c>
      <c r="G41" s="63">
        <v>1</v>
      </c>
      <c r="H41" s="65"/>
    </row>
    <row r="42" spans="1:8" s="36" customFormat="1" ht="130" x14ac:dyDescent="0.35">
      <c r="A42" s="63">
        <v>15</v>
      </c>
      <c r="B42" s="52" t="s">
        <v>130</v>
      </c>
      <c r="C42" s="58" t="s">
        <v>158</v>
      </c>
      <c r="D42" s="62" t="s">
        <v>27</v>
      </c>
      <c r="E42" s="63">
        <v>1</v>
      </c>
      <c r="F42" s="64" t="s">
        <v>172</v>
      </c>
      <c r="G42" s="63">
        <v>1</v>
      </c>
      <c r="H42" s="65"/>
    </row>
    <row r="43" spans="1:8" s="36" customFormat="1" ht="15.75" customHeight="1" x14ac:dyDescent="0.35">
      <c r="A43" s="63">
        <v>16</v>
      </c>
      <c r="B43" s="53" t="s">
        <v>131</v>
      </c>
      <c r="C43" s="59" t="s">
        <v>159</v>
      </c>
      <c r="D43" s="62" t="s">
        <v>27</v>
      </c>
      <c r="E43" s="63">
        <v>1</v>
      </c>
      <c r="F43" s="64" t="s">
        <v>173</v>
      </c>
      <c r="G43" s="63">
        <v>1</v>
      </c>
      <c r="H43" s="65"/>
    </row>
    <row r="44" spans="1:8" s="36" customFormat="1" ht="104" x14ac:dyDescent="0.35">
      <c r="A44" s="63">
        <v>17</v>
      </c>
      <c r="B44" s="52" t="s">
        <v>132</v>
      </c>
      <c r="C44" s="56" t="s">
        <v>160</v>
      </c>
      <c r="D44" s="62" t="s">
        <v>19</v>
      </c>
      <c r="E44" s="63">
        <v>1</v>
      </c>
      <c r="F44" s="64" t="s">
        <v>173</v>
      </c>
      <c r="G44" s="63">
        <v>1</v>
      </c>
      <c r="H44" s="65"/>
    </row>
    <row r="45" spans="1:8" s="36" customFormat="1" ht="15.75" customHeight="1" x14ac:dyDescent="0.35">
      <c r="A45" s="63">
        <v>18</v>
      </c>
      <c r="B45" s="52" t="s">
        <v>133</v>
      </c>
      <c r="C45" s="56" t="s">
        <v>161</v>
      </c>
      <c r="D45" s="62" t="s">
        <v>27</v>
      </c>
      <c r="E45" s="63">
        <v>1</v>
      </c>
      <c r="F45" s="64" t="s">
        <v>173</v>
      </c>
      <c r="G45" s="63">
        <v>1</v>
      </c>
      <c r="H45" s="65"/>
    </row>
    <row r="46" spans="1:8" s="36" customFormat="1" ht="195" x14ac:dyDescent="0.35">
      <c r="A46" s="63">
        <v>19</v>
      </c>
      <c r="B46" s="52" t="s">
        <v>134</v>
      </c>
      <c r="C46" s="56" t="s">
        <v>162</v>
      </c>
      <c r="D46" s="62" t="s">
        <v>27</v>
      </c>
      <c r="E46" s="63">
        <v>1</v>
      </c>
      <c r="F46" s="64" t="s">
        <v>172</v>
      </c>
      <c r="G46" s="63">
        <v>1</v>
      </c>
      <c r="H46" s="65"/>
    </row>
    <row r="47" spans="1:8" s="36" customFormat="1" ht="117" x14ac:dyDescent="0.35">
      <c r="A47" s="63">
        <v>22</v>
      </c>
      <c r="B47" s="53" t="s">
        <v>135</v>
      </c>
      <c r="C47" s="56" t="s">
        <v>163</v>
      </c>
      <c r="D47" s="62" t="s">
        <v>27</v>
      </c>
      <c r="E47" s="63">
        <v>1</v>
      </c>
      <c r="F47" s="64" t="s">
        <v>173</v>
      </c>
      <c r="G47" s="63">
        <v>1</v>
      </c>
      <c r="H47" s="65"/>
    </row>
    <row r="48" spans="1:8" s="36" customFormat="1" ht="15.75" customHeight="1" x14ac:dyDescent="0.35">
      <c r="A48" s="63">
        <v>25</v>
      </c>
      <c r="B48" s="53" t="s">
        <v>136</v>
      </c>
      <c r="C48" s="56" t="s">
        <v>164</v>
      </c>
      <c r="D48" s="62" t="s">
        <v>19</v>
      </c>
      <c r="E48" s="63">
        <v>1</v>
      </c>
      <c r="F48" s="64" t="s">
        <v>172</v>
      </c>
      <c r="G48" s="63">
        <v>1</v>
      </c>
      <c r="H48" s="65"/>
    </row>
    <row r="49" spans="1:8" s="36" customFormat="1" ht="117" x14ac:dyDescent="0.35">
      <c r="A49" s="63">
        <v>27</v>
      </c>
      <c r="B49" s="53" t="s">
        <v>137</v>
      </c>
      <c r="C49" s="56" t="s">
        <v>165</v>
      </c>
      <c r="D49" s="62" t="s">
        <v>27</v>
      </c>
      <c r="E49" s="63">
        <v>1</v>
      </c>
      <c r="F49" s="64" t="s">
        <v>172</v>
      </c>
      <c r="G49" s="63">
        <v>1</v>
      </c>
      <c r="H49" s="65"/>
    </row>
    <row r="50" spans="1:8" s="36" customFormat="1" ht="247" x14ac:dyDescent="0.35">
      <c r="A50" s="63">
        <v>29</v>
      </c>
      <c r="B50" s="24" t="s">
        <v>138</v>
      </c>
      <c r="C50" s="60" t="s">
        <v>166</v>
      </c>
      <c r="D50" s="62" t="s">
        <v>27</v>
      </c>
      <c r="E50" s="63">
        <v>1</v>
      </c>
      <c r="F50" s="64" t="s">
        <v>172</v>
      </c>
      <c r="G50" s="63">
        <v>1</v>
      </c>
      <c r="H50" s="65"/>
    </row>
    <row r="51" spans="1:8" s="36" customFormat="1" ht="130" x14ac:dyDescent="0.35">
      <c r="A51" s="63">
        <v>30</v>
      </c>
      <c r="B51" s="53" t="s">
        <v>139</v>
      </c>
      <c r="C51" s="56" t="s">
        <v>167</v>
      </c>
      <c r="D51" s="62" t="s">
        <v>27</v>
      </c>
      <c r="E51" s="63">
        <v>1</v>
      </c>
      <c r="F51" s="64" t="s">
        <v>173</v>
      </c>
      <c r="G51" s="63">
        <v>1</v>
      </c>
      <c r="H51" s="65"/>
    </row>
    <row r="52" spans="1:8" s="36" customFormat="1" ht="39" x14ac:dyDescent="0.35">
      <c r="A52" s="63">
        <v>32</v>
      </c>
      <c r="B52" s="24" t="s">
        <v>140</v>
      </c>
      <c r="C52" s="56" t="s">
        <v>168</v>
      </c>
      <c r="D52" s="62" t="s">
        <v>18</v>
      </c>
      <c r="E52" s="63">
        <v>1</v>
      </c>
      <c r="F52" s="64" t="s">
        <v>172</v>
      </c>
      <c r="G52" s="63">
        <v>1</v>
      </c>
      <c r="H52" s="65"/>
    </row>
    <row r="53" spans="1:8" s="36" customFormat="1" ht="409.5" x14ac:dyDescent="0.35">
      <c r="A53" s="63">
        <v>33</v>
      </c>
      <c r="B53" s="54" t="s">
        <v>141</v>
      </c>
      <c r="C53" s="56" t="s">
        <v>169</v>
      </c>
      <c r="D53" s="62" t="s">
        <v>27</v>
      </c>
      <c r="E53" s="63">
        <v>1</v>
      </c>
      <c r="F53" s="64" t="s">
        <v>173</v>
      </c>
      <c r="G53" s="63">
        <v>1</v>
      </c>
      <c r="H53" s="65"/>
    </row>
    <row r="54" spans="1:8" s="36" customFormat="1" ht="208" x14ac:dyDescent="0.35">
      <c r="A54" s="63">
        <v>36</v>
      </c>
      <c r="B54" s="54" t="s">
        <v>142</v>
      </c>
      <c r="C54" s="56" t="s">
        <v>170</v>
      </c>
      <c r="D54" s="62" t="s">
        <v>19</v>
      </c>
      <c r="E54" s="63">
        <v>1</v>
      </c>
      <c r="F54" s="64" t="s">
        <v>0</v>
      </c>
      <c r="G54" s="63">
        <v>1</v>
      </c>
      <c r="H54" s="65"/>
    </row>
    <row r="55" spans="1:8" s="36" customFormat="1" ht="273" x14ac:dyDescent="0.35">
      <c r="A55" s="63">
        <v>37</v>
      </c>
      <c r="B55" s="24" t="s">
        <v>143</v>
      </c>
      <c r="C55" s="61" t="s">
        <v>171</v>
      </c>
      <c r="D55" s="62" t="s">
        <v>19</v>
      </c>
      <c r="E55" s="63">
        <v>1</v>
      </c>
      <c r="F55" s="64" t="s">
        <v>172</v>
      </c>
      <c r="G55" s="63">
        <v>1</v>
      </c>
      <c r="H55" s="65"/>
    </row>
    <row r="56" spans="1:8" s="36" customFormat="1" ht="15.75" customHeight="1" x14ac:dyDescent="0.35">
      <c r="A56" s="121" t="s">
        <v>12</v>
      </c>
      <c r="B56" s="107"/>
      <c r="C56" s="107"/>
      <c r="D56" s="107"/>
      <c r="E56" s="107"/>
      <c r="F56" s="107"/>
      <c r="G56" s="107"/>
      <c r="H56" s="107"/>
    </row>
    <row r="57" spans="1:8" s="36" customFormat="1" ht="56" x14ac:dyDescent="0.35">
      <c r="A57" s="72" t="s">
        <v>11</v>
      </c>
      <c r="B57" s="63" t="s">
        <v>10</v>
      </c>
      <c r="C57" s="63" t="s">
        <v>9</v>
      </c>
      <c r="D57" s="63" t="s">
        <v>8</v>
      </c>
      <c r="E57" s="63" t="s">
        <v>7</v>
      </c>
      <c r="F57" s="63" t="s">
        <v>6</v>
      </c>
      <c r="G57" s="63" t="s">
        <v>5</v>
      </c>
      <c r="H57" s="63" t="s">
        <v>22</v>
      </c>
    </row>
    <row r="58" spans="1:8" s="74" customFormat="1" ht="15.75" customHeight="1" x14ac:dyDescent="0.35">
      <c r="A58" s="73">
        <v>1</v>
      </c>
      <c r="B58" s="68" t="s">
        <v>3</v>
      </c>
      <c r="C58" s="61" t="s">
        <v>110</v>
      </c>
      <c r="D58" s="70" t="s">
        <v>1</v>
      </c>
      <c r="E58" s="70">
        <v>1</v>
      </c>
      <c r="F58" s="70" t="s">
        <v>0</v>
      </c>
      <c r="G58" s="70">
        <f>E58</f>
        <v>1</v>
      </c>
      <c r="H58" s="68"/>
    </row>
    <row r="59" spans="1:8" s="36" customFormat="1" ht="22.5" customHeight="1" x14ac:dyDescent="0.45">
      <c r="A59" s="122" t="s">
        <v>175</v>
      </c>
      <c r="B59" s="122"/>
      <c r="C59" s="122"/>
      <c r="D59" s="122"/>
      <c r="E59" s="122"/>
      <c r="F59" s="122"/>
      <c r="G59" s="122"/>
      <c r="H59" s="122"/>
    </row>
    <row r="60" spans="1:8" s="36" customFormat="1" ht="22.5" customHeight="1" x14ac:dyDescent="0.35">
      <c r="A60" s="121" t="s">
        <v>26</v>
      </c>
      <c r="B60" s="107"/>
      <c r="C60" s="107"/>
      <c r="D60" s="107"/>
      <c r="E60" s="107"/>
      <c r="F60" s="107"/>
      <c r="G60" s="107"/>
      <c r="H60" s="107"/>
    </row>
    <row r="61" spans="1:8" s="36" customFormat="1" ht="15.75" customHeight="1" x14ac:dyDescent="0.35">
      <c r="A61" s="110" t="s">
        <v>17</v>
      </c>
      <c r="B61" s="107"/>
      <c r="C61" s="107"/>
      <c r="D61" s="107"/>
      <c r="E61" s="107"/>
      <c r="F61" s="107"/>
      <c r="G61" s="107"/>
      <c r="H61" s="107"/>
    </row>
    <row r="62" spans="1:8" s="36" customFormat="1" ht="15" customHeight="1" x14ac:dyDescent="0.35">
      <c r="A62" s="106" t="s">
        <v>112</v>
      </c>
      <c r="B62" s="107"/>
      <c r="C62" s="107"/>
      <c r="D62" s="107"/>
      <c r="E62" s="107"/>
      <c r="F62" s="107"/>
      <c r="G62" s="107"/>
      <c r="H62" s="107"/>
    </row>
    <row r="63" spans="1:8" s="36" customFormat="1" ht="15" customHeight="1" x14ac:dyDescent="0.35">
      <c r="A63" s="106" t="s">
        <v>113</v>
      </c>
      <c r="B63" s="107"/>
      <c r="C63" s="107"/>
      <c r="D63" s="107"/>
      <c r="E63" s="107"/>
      <c r="F63" s="107"/>
      <c r="G63" s="107"/>
      <c r="H63" s="107"/>
    </row>
    <row r="64" spans="1:8" s="36" customFormat="1" ht="15" customHeight="1" x14ac:dyDescent="0.35">
      <c r="A64" s="106" t="s">
        <v>16</v>
      </c>
      <c r="B64" s="107"/>
      <c r="C64" s="107"/>
      <c r="D64" s="107"/>
      <c r="E64" s="107"/>
      <c r="F64" s="107"/>
      <c r="G64" s="107"/>
      <c r="H64" s="107"/>
    </row>
    <row r="65" spans="1:8" s="36" customFormat="1" ht="15" customHeight="1" x14ac:dyDescent="0.35">
      <c r="A65" s="106" t="s">
        <v>114</v>
      </c>
      <c r="B65" s="107"/>
      <c r="C65" s="107"/>
      <c r="D65" s="107"/>
      <c r="E65" s="107"/>
      <c r="F65" s="107"/>
      <c r="G65" s="107"/>
      <c r="H65" s="107"/>
    </row>
    <row r="66" spans="1:8" s="36" customFormat="1" ht="15" customHeight="1" x14ac:dyDescent="0.35">
      <c r="A66" s="106" t="s">
        <v>90</v>
      </c>
      <c r="B66" s="107"/>
      <c r="C66" s="107"/>
      <c r="D66" s="107"/>
      <c r="E66" s="107"/>
      <c r="F66" s="107"/>
      <c r="G66" s="107"/>
      <c r="H66" s="107"/>
    </row>
    <row r="67" spans="1:8" s="36" customFormat="1" ht="15" customHeight="1" x14ac:dyDescent="0.35">
      <c r="A67" s="106" t="s">
        <v>115</v>
      </c>
      <c r="B67" s="107"/>
      <c r="C67" s="107"/>
      <c r="D67" s="107"/>
      <c r="E67" s="107"/>
      <c r="F67" s="107"/>
      <c r="G67" s="107"/>
      <c r="H67" s="107"/>
    </row>
    <row r="68" spans="1:8" s="36" customFormat="1" ht="15" customHeight="1" x14ac:dyDescent="0.35">
      <c r="A68" s="106" t="s">
        <v>34</v>
      </c>
      <c r="B68" s="107"/>
      <c r="C68" s="107"/>
      <c r="D68" s="107"/>
      <c r="E68" s="107"/>
      <c r="F68" s="107"/>
      <c r="G68" s="107"/>
      <c r="H68" s="107"/>
    </row>
    <row r="69" spans="1:8" s="36" customFormat="1" ht="15.75" customHeight="1" x14ac:dyDescent="0.35">
      <c r="A69" s="106" t="s">
        <v>35</v>
      </c>
      <c r="B69" s="107"/>
      <c r="C69" s="107"/>
      <c r="D69" s="107"/>
      <c r="E69" s="107"/>
      <c r="F69" s="107"/>
      <c r="G69" s="107"/>
      <c r="H69" s="107"/>
    </row>
    <row r="70" spans="1:8" s="36" customFormat="1" ht="56" x14ac:dyDescent="0.35">
      <c r="A70" s="63" t="s">
        <v>11</v>
      </c>
      <c r="B70" s="63" t="s">
        <v>10</v>
      </c>
      <c r="C70" s="63" t="s">
        <v>9</v>
      </c>
      <c r="D70" s="63" t="s">
        <v>8</v>
      </c>
      <c r="E70" s="63" t="s">
        <v>7</v>
      </c>
      <c r="F70" s="63" t="s">
        <v>6</v>
      </c>
      <c r="G70" s="63" t="s">
        <v>5</v>
      </c>
      <c r="H70" s="63" t="s">
        <v>22</v>
      </c>
    </row>
    <row r="71" spans="1:8" s="36" customFormat="1" ht="325" x14ac:dyDescent="0.35">
      <c r="A71" s="63">
        <v>1</v>
      </c>
      <c r="B71" s="51" t="s">
        <v>176</v>
      </c>
      <c r="C71" s="55" t="s">
        <v>144</v>
      </c>
      <c r="D71" s="62" t="s">
        <v>19</v>
      </c>
      <c r="E71" s="75">
        <v>1</v>
      </c>
      <c r="F71" s="64" t="s">
        <v>172</v>
      </c>
      <c r="G71" s="75">
        <v>1</v>
      </c>
      <c r="H71" s="75"/>
    </row>
    <row r="72" spans="1:8" s="36" customFormat="1" ht="409.5" x14ac:dyDescent="0.35">
      <c r="A72" s="63">
        <v>2</v>
      </c>
      <c r="B72" s="51" t="s">
        <v>177</v>
      </c>
      <c r="C72" s="55" t="s">
        <v>145</v>
      </c>
      <c r="D72" s="62" t="s">
        <v>19</v>
      </c>
      <c r="E72" s="75">
        <v>1</v>
      </c>
      <c r="F72" s="64" t="s">
        <v>173</v>
      </c>
      <c r="G72" s="75">
        <v>1</v>
      </c>
      <c r="H72" s="75" t="s">
        <v>178</v>
      </c>
    </row>
    <row r="73" spans="1:8" s="36" customFormat="1" ht="52" x14ac:dyDescent="0.35">
      <c r="A73" s="63">
        <v>3</v>
      </c>
      <c r="B73" s="52" t="s">
        <v>118</v>
      </c>
      <c r="C73" s="55" t="s">
        <v>146</v>
      </c>
      <c r="D73" s="62" t="s">
        <v>27</v>
      </c>
      <c r="E73" s="75">
        <v>2</v>
      </c>
      <c r="F73" s="64" t="s">
        <v>172</v>
      </c>
      <c r="G73" s="75">
        <v>2</v>
      </c>
      <c r="H73" s="75"/>
    </row>
    <row r="74" spans="1:8" s="36" customFormat="1" ht="65" x14ac:dyDescent="0.35">
      <c r="A74" s="63">
        <v>4</v>
      </c>
      <c r="B74" s="51" t="s">
        <v>119</v>
      </c>
      <c r="C74" s="56" t="s">
        <v>147</v>
      </c>
      <c r="D74" s="62" t="s">
        <v>27</v>
      </c>
      <c r="E74" s="75">
        <v>2</v>
      </c>
      <c r="F74" s="64" t="s">
        <v>173</v>
      </c>
      <c r="G74" s="75">
        <v>2</v>
      </c>
      <c r="H74" s="75"/>
    </row>
    <row r="75" spans="1:8" s="36" customFormat="1" ht="409.5" x14ac:dyDescent="0.35">
      <c r="A75" s="63">
        <v>5</v>
      </c>
      <c r="B75" s="71" t="s">
        <v>179</v>
      </c>
      <c r="C75" s="56" t="s">
        <v>180</v>
      </c>
      <c r="D75" s="62" t="s">
        <v>19</v>
      </c>
      <c r="E75" s="75">
        <v>1</v>
      </c>
      <c r="F75" s="64" t="s">
        <v>173</v>
      </c>
      <c r="G75" s="75">
        <v>1</v>
      </c>
      <c r="H75" s="75"/>
    </row>
    <row r="76" spans="1:8" s="36" customFormat="1" ht="409.5" x14ac:dyDescent="0.35">
      <c r="A76" s="63">
        <v>6</v>
      </c>
      <c r="B76" s="51" t="s">
        <v>124</v>
      </c>
      <c r="C76" s="57" t="s">
        <v>152</v>
      </c>
      <c r="D76" s="62" t="s">
        <v>19</v>
      </c>
      <c r="E76" s="75">
        <v>1</v>
      </c>
      <c r="F76" s="64" t="s">
        <v>172</v>
      </c>
      <c r="G76" s="75">
        <v>1</v>
      </c>
      <c r="H76" s="75"/>
    </row>
    <row r="77" spans="1:8" s="36" customFormat="1" ht="169" x14ac:dyDescent="0.35">
      <c r="A77" s="63">
        <v>7</v>
      </c>
      <c r="B77" s="24" t="s">
        <v>126</v>
      </c>
      <c r="C77" s="56" t="s">
        <v>154</v>
      </c>
      <c r="D77" s="62" t="s">
        <v>27</v>
      </c>
      <c r="E77" s="75">
        <v>2</v>
      </c>
      <c r="F77" s="64" t="s">
        <v>172</v>
      </c>
      <c r="G77" s="75">
        <v>2</v>
      </c>
      <c r="H77" s="75"/>
    </row>
    <row r="78" spans="1:8" s="36" customFormat="1" ht="117" x14ac:dyDescent="0.35">
      <c r="A78" s="63">
        <v>8</v>
      </c>
      <c r="B78" s="24" t="s">
        <v>181</v>
      </c>
      <c r="C78" s="61" t="s">
        <v>182</v>
      </c>
      <c r="D78" s="62" t="s">
        <v>27</v>
      </c>
      <c r="E78" s="75">
        <v>1</v>
      </c>
      <c r="F78" s="64" t="s">
        <v>172</v>
      </c>
      <c r="G78" s="75">
        <v>1</v>
      </c>
      <c r="H78" s="75"/>
    </row>
    <row r="79" spans="1:8" s="36" customFormat="1" ht="130" x14ac:dyDescent="0.35">
      <c r="A79" s="63">
        <v>9</v>
      </c>
      <c r="B79" s="24" t="s">
        <v>183</v>
      </c>
      <c r="C79" s="61" t="s">
        <v>184</v>
      </c>
      <c r="D79" s="62" t="s">
        <v>27</v>
      </c>
      <c r="E79" s="75">
        <v>1</v>
      </c>
      <c r="F79" s="64" t="s">
        <v>173</v>
      </c>
      <c r="G79" s="75">
        <v>1</v>
      </c>
      <c r="H79" s="75"/>
    </row>
    <row r="80" spans="1:8" s="36" customFormat="1" ht="15.75" customHeight="1" x14ac:dyDescent="0.35">
      <c r="A80" s="63">
        <v>10</v>
      </c>
      <c r="B80" s="24" t="s">
        <v>185</v>
      </c>
      <c r="C80" s="56" t="s">
        <v>168</v>
      </c>
      <c r="D80" s="62" t="s">
        <v>18</v>
      </c>
      <c r="E80" s="75">
        <v>1</v>
      </c>
      <c r="F80" s="64" t="s">
        <v>173</v>
      </c>
      <c r="G80" s="75">
        <v>1</v>
      </c>
      <c r="H80" s="75"/>
    </row>
    <row r="81" spans="1:8" s="36" customFormat="1" ht="104" x14ac:dyDescent="0.35">
      <c r="A81" s="63">
        <v>11</v>
      </c>
      <c r="B81" s="51" t="s">
        <v>125</v>
      </c>
      <c r="C81" s="56" t="s">
        <v>186</v>
      </c>
      <c r="D81" s="62" t="s">
        <v>27</v>
      </c>
      <c r="E81" s="75">
        <v>1</v>
      </c>
      <c r="F81" s="64" t="s">
        <v>173</v>
      </c>
      <c r="G81" s="75">
        <v>1</v>
      </c>
      <c r="H81" s="75"/>
    </row>
    <row r="82" spans="1:8" s="36" customFormat="1" ht="273" x14ac:dyDescent="0.35">
      <c r="A82" s="63">
        <v>12</v>
      </c>
      <c r="B82" s="24" t="s">
        <v>143</v>
      </c>
      <c r="C82" s="61" t="s">
        <v>171</v>
      </c>
      <c r="D82" s="62" t="s">
        <v>19</v>
      </c>
      <c r="E82" s="75">
        <v>1</v>
      </c>
      <c r="F82" s="64" t="s">
        <v>172</v>
      </c>
      <c r="G82" s="75">
        <v>1</v>
      </c>
      <c r="H82" s="75"/>
    </row>
    <row r="83" spans="1:8" s="36" customFormat="1" ht="286" x14ac:dyDescent="0.35">
      <c r="A83" s="63">
        <v>13</v>
      </c>
      <c r="B83" s="54" t="s">
        <v>187</v>
      </c>
      <c r="C83" s="61" t="s">
        <v>188</v>
      </c>
      <c r="D83" s="62" t="s">
        <v>19</v>
      </c>
      <c r="E83" s="75">
        <v>1</v>
      </c>
      <c r="F83" s="64" t="s">
        <v>172</v>
      </c>
      <c r="G83" s="75">
        <v>1</v>
      </c>
      <c r="H83" s="75"/>
    </row>
    <row r="84" spans="1:8" s="36" customFormat="1" ht="234" x14ac:dyDescent="0.35">
      <c r="A84" s="63">
        <v>14</v>
      </c>
      <c r="B84" s="24" t="s">
        <v>189</v>
      </c>
      <c r="C84" s="56" t="s">
        <v>156</v>
      </c>
      <c r="D84" s="62" t="s">
        <v>27</v>
      </c>
      <c r="E84" s="75">
        <v>1</v>
      </c>
      <c r="F84" s="64" t="s">
        <v>173</v>
      </c>
      <c r="G84" s="75">
        <v>1</v>
      </c>
      <c r="H84" s="75"/>
    </row>
    <row r="85" spans="1:8" s="36" customFormat="1" ht="409.5" x14ac:dyDescent="0.35">
      <c r="A85" s="63">
        <v>15</v>
      </c>
      <c r="B85" s="54" t="s">
        <v>141</v>
      </c>
      <c r="C85" s="56" t="s">
        <v>169</v>
      </c>
      <c r="D85" s="62" t="s">
        <v>27</v>
      </c>
      <c r="E85" s="75">
        <v>1</v>
      </c>
      <c r="F85" s="64" t="s">
        <v>173</v>
      </c>
      <c r="G85" s="75">
        <v>1</v>
      </c>
      <c r="H85" s="75"/>
    </row>
    <row r="86" spans="1:8" s="36" customFormat="1" ht="156" x14ac:dyDescent="0.35">
      <c r="A86" s="63">
        <v>16</v>
      </c>
      <c r="B86" s="52" t="s">
        <v>129</v>
      </c>
      <c r="C86" s="57" t="s">
        <v>157</v>
      </c>
      <c r="D86" s="62" t="s">
        <v>19</v>
      </c>
      <c r="E86" s="75">
        <v>1</v>
      </c>
      <c r="F86" s="64" t="s">
        <v>172</v>
      </c>
      <c r="G86" s="75">
        <v>1</v>
      </c>
      <c r="H86" s="75"/>
    </row>
    <row r="87" spans="1:8" s="36" customFormat="1" ht="130" x14ac:dyDescent="0.35">
      <c r="A87" s="63">
        <v>17</v>
      </c>
      <c r="B87" s="52" t="s">
        <v>130</v>
      </c>
      <c r="C87" s="58" t="s">
        <v>158</v>
      </c>
      <c r="D87" s="62" t="s">
        <v>19</v>
      </c>
      <c r="E87" s="75">
        <v>1</v>
      </c>
      <c r="F87" s="64" t="s">
        <v>172</v>
      </c>
      <c r="G87" s="75">
        <v>1</v>
      </c>
      <c r="H87" s="75"/>
    </row>
    <row r="88" spans="1:8" s="36" customFormat="1" ht="195" x14ac:dyDescent="0.35">
      <c r="A88" s="63">
        <v>20</v>
      </c>
      <c r="B88" s="52" t="s">
        <v>134</v>
      </c>
      <c r="C88" s="56" t="s">
        <v>162</v>
      </c>
      <c r="D88" s="62" t="s">
        <v>27</v>
      </c>
      <c r="E88" s="75">
        <v>1</v>
      </c>
      <c r="F88" s="64" t="s">
        <v>172</v>
      </c>
      <c r="G88" s="75">
        <v>1</v>
      </c>
      <c r="H88" s="75"/>
    </row>
    <row r="89" spans="1:8" s="36" customFormat="1" ht="208" x14ac:dyDescent="0.35">
      <c r="A89" s="63">
        <v>21</v>
      </c>
      <c r="B89" s="54" t="s">
        <v>142</v>
      </c>
      <c r="C89" s="56" t="s">
        <v>170</v>
      </c>
      <c r="D89" s="62" t="s">
        <v>19</v>
      </c>
      <c r="E89" s="75">
        <v>1</v>
      </c>
      <c r="F89" s="64" t="s">
        <v>172</v>
      </c>
      <c r="G89" s="75">
        <v>1</v>
      </c>
      <c r="H89" s="75"/>
    </row>
    <row r="90" spans="1:8" s="36" customFormat="1" ht="15.75" customHeight="1" x14ac:dyDescent="0.35">
      <c r="A90" s="63">
        <v>23</v>
      </c>
      <c r="B90" s="53" t="s">
        <v>136</v>
      </c>
      <c r="C90" s="56" t="s">
        <v>164</v>
      </c>
      <c r="D90" s="62" t="s">
        <v>27</v>
      </c>
      <c r="E90" s="75">
        <v>1</v>
      </c>
      <c r="F90" s="64" t="s">
        <v>172</v>
      </c>
      <c r="G90" s="75">
        <v>1</v>
      </c>
      <c r="H90" s="75"/>
    </row>
    <row r="91" spans="1:8" s="36" customFormat="1" ht="15.75" customHeight="1" x14ac:dyDescent="0.35">
      <c r="A91" s="63">
        <v>24</v>
      </c>
      <c r="B91" s="53" t="s">
        <v>190</v>
      </c>
      <c r="C91" s="56" t="s">
        <v>191</v>
      </c>
      <c r="D91" s="62" t="s">
        <v>27</v>
      </c>
      <c r="E91" s="67">
        <v>1</v>
      </c>
      <c r="F91" s="64" t="s">
        <v>172</v>
      </c>
      <c r="G91" s="67">
        <v>1</v>
      </c>
      <c r="H91" s="66"/>
    </row>
    <row r="92" spans="1:8" s="36" customFormat="1" ht="26" x14ac:dyDescent="0.35">
      <c r="A92" s="63">
        <v>30</v>
      </c>
      <c r="B92" s="76" t="s">
        <v>192</v>
      </c>
      <c r="C92" s="56" t="s">
        <v>193</v>
      </c>
      <c r="D92" s="62" t="s">
        <v>27</v>
      </c>
      <c r="E92" s="77">
        <v>1</v>
      </c>
      <c r="F92" s="64" t="s">
        <v>172</v>
      </c>
      <c r="G92" s="77">
        <v>1</v>
      </c>
      <c r="H92" s="77"/>
    </row>
    <row r="93" spans="1:8" s="36" customFormat="1" ht="143" x14ac:dyDescent="0.35">
      <c r="A93" s="63">
        <v>32</v>
      </c>
      <c r="B93" s="52" t="s">
        <v>194</v>
      </c>
      <c r="C93" s="56" t="s">
        <v>195</v>
      </c>
      <c r="D93" s="62" t="s">
        <v>27</v>
      </c>
      <c r="E93" s="77">
        <v>1</v>
      </c>
      <c r="F93" s="64" t="s">
        <v>172</v>
      </c>
      <c r="G93" s="77">
        <v>1</v>
      </c>
      <c r="H93" s="77"/>
    </row>
    <row r="94" spans="1:8" s="36" customFormat="1" ht="117" x14ac:dyDescent="0.35">
      <c r="A94" s="63">
        <v>33</v>
      </c>
      <c r="B94" s="52" t="s">
        <v>196</v>
      </c>
      <c r="C94" s="56" t="s">
        <v>163</v>
      </c>
      <c r="D94" s="62" t="s">
        <v>27</v>
      </c>
      <c r="E94" s="77">
        <v>1</v>
      </c>
      <c r="F94" s="64" t="s">
        <v>173</v>
      </c>
      <c r="G94" s="77">
        <v>1</v>
      </c>
      <c r="H94" s="77"/>
    </row>
    <row r="95" spans="1:8" s="36" customFormat="1" ht="39" x14ac:dyDescent="0.35">
      <c r="A95" s="63">
        <v>36</v>
      </c>
      <c r="B95" s="53" t="s">
        <v>197</v>
      </c>
      <c r="C95" s="56" t="s">
        <v>198</v>
      </c>
      <c r="D95" s="62" t="s">
        <v>27</v>
      </c>
      <c r="E95" s="77">
        <v>1</v>
      </c>
      <c r="F95" s="64" t="s">
        <v>173</v>
      </c>
      <c r="G95" s="77">
        <v>1</v>
      </c>
      <c r="H95" s="77"/>
    </row>
    <row r="96" spans="1:8" s="36" customFormat="1" ht="117" x14ac:dyDescent="0.35">
      <c r="A96" s="63">
        <v>38</v>
      </c>
      <c r="B96" s="53" t="s">
        <v>137</v>
      </c>
      <c r="C96" s="56" t="s">
        <v>165</v>
      </c>
      <c r="D96" s="62" t="s">
        <v>27</v>
      </c>
      <c r="E96" s="75">
        <v>1</v>
      </c>
      <c r="F96" s="64" t="s">
        <v>172</v>
      </c>
      <c r="G96" s="75">
        <v>1</v>
      </c>
      <c r="H96" s="75"/>
    </row>
    <row r="97" spans="1:8" s="36" customFormat="1" ht="15.75" customHeight="1" x14ac:dyDescent="0.35">
      <c r="A97" s="63">
        <v>40</v>
      </c>
      <c r="B97" s="53" t="s">
        <v>199</v>
      </c>
      <c r="C97" s="56" t="s">
        <v>200</v>
      </c>
      <c r="D97" s="62" t="s">
        <v>27</v>
      </c>
      <c r="E97" s="75">
        <v>1</v>
      </c>
      <c r="F97" s="64" t="s">
        <v>172</v>
      </c>
      <c r="G97" s="75">
        <v>1</v>
      </c>
      <c r="H97" s="75"/>
    </row>
    <row r="98" spans="1:8" s="36" customFormat="1" ht="117" x14ac:dyDescent="0.35">
      <c r="A98" s="63">
        <v>41</v>
      </c>
      <c r="B98" s="52" t="s">
        <v>201</v>
      </c>
      <c r="C98" s="56" t="s">
        <v>202</v>
      </c>
      <c r="D98" s="62" t="s">
        <v>27</v>
      </c>
      <c r="E98" s="75">
        <v>1</v>
      </c>
      <c r="F98" s="64" t="s">
        <v>172</v>
      </c>
      <c r="G98" s="75">
        <v>1</v>
      </c>
      <c r="H98" s="75"/>
    </row>
    <row r="99" spans="1:8" s="36" customFormat="1" ht="52" x14ac:dyDescent="0.35">
      <c r="A99" s="63">
        <v>42</v>
      </c>
      <c r="B99" s="53" t="s">
        <v>203</v>
      </c>
      <c r="C99" s="56" t="s">
        <v>204</v>
      </c>
      <c r="D99" s="62" t="s">
        <v>27</v>
      </c>
      <c r="E99" s="75">
        <v>1</v>
      </c>
      <c r="F99" s="64" t="s">
        <v>173</v>
      </c>
      <c r="G99" s="75">
        <v>1</v>
      </c>
      <c r="H99" s="75"/>
    </row>
    <row r="100" spans="1:8" s="36" customFormat="1" ht="247" x14ac:dyDescent="0.35">
      <c r="A100" s="63">
        <v>43</v>
      </c>
      <c r="B100" s="24" t="s">
        <v>138</v>
      </c>
      <c r="C100" s="60" t="s">
        <v>166</v>
      </c>
      <c r="D100" s="62" t="s">
        <v>27</v>
      </c>
      <c r="E100" s="75">
        <v>1</v>
      </c>
      <c r="F100" s="64" t="s">
        <v>172</v>
      </c>
      <c r="G100" s="75">
        <v>1</v>
      </c>
      <c r="H100" s="75"/>
    </row>
    <row r="101" spans="1:8" s="36" customFormat="1" ht="130" x14ac:dyDescent="0.35">
      <c r="A101" s="63">
        <v>44</v>
      </c>
      <c r="B101" s="53" t="s">
        <v>139</v>
      </c>
      <c r="C101" s="56" t="s">
        <v>167</v>
      </c>
      <c r="D101" s="62" t="s">
        <v>27</v>
      </c>
      <c r="E101" s="75">
        <v>1</v>
      </c>
      <c r="F101" s="64" t="s">
        <v>173</v>
      </c>
      <c r="G101" s="75">
        <v>1</v>
      </c>
      <c r="H101" s="75"/>
    </row>
    <row r="102" spans="1:8" s="36" customFormat="1" ht="15.75" customHeight="1" x14ac:dyDescent="0.35">
      <c r="A102" s="63">
        <v>46</v>
      </c>
      <c r="B102" s="78" t="s">
        <v>205</v>
      </c>
      <c r="C102" s="61" t="s">
        <v>206</v>
      </c>
      <c r="D102" s="62" t="s">
        <v>19</v>
      </c>
      <c r="E102" s="75">
        <v>1</v>
      </c>
      <c r="F102" s="79" t="s">
        <v>172</v>
      </c>
      <c r="G102" s="75">
        <v>1</v>
      </c>
      <c r="H102" s="75"/>
    </row>
    <row r="103" spans="1:8" s="36" customFormat="1" ht="377" x14ac:dyDescent="0.35">
      <c r="A103" s="63">
        <v>47</v>
      </c>
      <c r="B103" s="80" t="s">
        <v>120</v>
      </c>
      <c r="C103" s="56" t="s">
        <v>148</v>
      </c>
      <c r="D103" s="62" t="s">
        <v>19</v>
      </c>
      <c r="E103" s="75">
        <v>1</v>
      </c>
      <c r="F103" s="79" t="s">
        <v>0</v>
      </c>
      <c r="G103" s="75">
        <v>1</v>
      </c>
      <c r="H103" s="75"/>
    </row>
    <row r="104" spans="1:8" s="36" customFormat="1" ht="39.5" x14ac:dyDescent="0.35">
      <c r="A104" s="63">
        <v>49</v>
      </c>
      <c r="B104" s="78" t="s">
        <v>207</v>
      </c>
      <c r="C104" s="81" t="s">
        <v>208</v>
      </c>
      <c r="D104" s="62" t="s">
        <v>19</v>
      </c>
      <c r="E104" s="75">
        <v>1</v>
      </c>
      <c r="F104" s="79" t="s">
        <v>172</v>
      </c>
      <c r="G104" s="75">
        <v>1</v>
      </c>
      <c r="H104" s="75"/>
    </row>
    <row r="105" spans="1:8" s="36" customFormat="1" ht="15.75" customHeight="1" x14ac:dyDescent="0.35">
      <c r="A105" s="63">
        <v>50</v>
      </c>
      <c r="B105" s="78" t="s">
        <v>209</v>
      </c>
      <c r="C105" s="61" t="s">
        <v>210</v>
      </c>
      <c r="D105" s="62" t="s">
        <v>19</v>
      </c>
      <c r="E105" s="75">
        <v>1</v>
      </c>
      <c r="F105" s="79" t="s">
        <v>0</v>
      </c>
      <c r="G105" s="75">
        <v>1</v>
      </c>
      <c r="H105" s="75"/>
    </row>
    <row r="106" spans="1:8" s="36" customFormat="1" ht="104" x14ac:dyDescent="0.35">
      <c r="A106" s="63">
        <v>51</v>
      </c>
      <c r="B106" s="78" t="s">
        <v>211</v>
      </c>
      <c r="C106" s="61" t="s">
        <v>212</v>
      </c>
      <c r="D106" s="62" t="s">
        <v>27</v>
      </c>
      <c r="E106" s="63">
        <v>1</v>
      </c>
      <c r="F106" s="64" t="s">
        <v>173</v>
      </c>
      <c r="G106" s="63">
        <v>1</v>
      </c>
      <c r="H106" s="65"/>
    </row>
    <row r="107" spans="1:8" s="36" customFormat="1" ht="143" x14ac:dyDescent="0.35">
      <c r="A107" s="63">
        <v>52</v>
      </c>
      <c r="B107" s="54" t="s">
        <v>213</v>
      </c>
      <c r="C107" s="82" t="s">
        <v>214</v>
      </c>
      <c r="D107" s="62" t="s">
        <v>27</v>
      </c>
      <c r="E107" s="63">
        <v>1</v>
      </c>
      <c r="F107" s="64" t="s">
        <v>173</v>
      </c>
      <c r="G107" s="63">
        <v>1</v>
      </c>
      <c r="H107" s="65"/>
    </row>
    <row r="108" spans="1:8" s="36" customFormat="1" ht="130" x14ac:dyDescent="0.35">
      <c r="A108" s="63">
        <v>53</v>
      </c>
      <c r="B108" s="80" t="s">
        <v>215</v>
      </c>
      <c r="C108" s="82" t="s">
        <v>216</v>
      </c>
      <c r="D108" s="62" t="s">
        <v>19</v>
      </c>
      <c r="E108" s="63">
        <v>1</v>
      </c>
      <c r="F108" s="64" t="s">
        <v>172</v>
      </c>
      <c r="G108" s="63">
        <v>1</v>
      </c>
      <c r="H108" s="65"/>
    </row>
    <row r="109" spans="1:8" s="36" customFormat="1" ht="15.75" customHeight="1" x14ac:dyDescent="0.35">
      <c r="A109" s="121" t="s">
        <v>12</v>
      </c>
      <c r="B109" s="107"/>
      <c r="C109" s="107"/>
      <c r="D109" s="107"/>
      <c r="E109" s="107"/>
      <c r="F109" s="107"/>
      <c r="G109" s="107"/>
      <c r="H109" s="107"/>
    </row>
    <row r="110" spans="1:8" s="36" customFormat="1" ht="56" x14ac:dyDescent="0.35">
      <c r="A110" s="72" t="s">
        <v>11</v>
      </c>
      <c r="B110" s="63" t="s">
        <v>10</v>
      </c>
      <c r="C110" s="63" t="s">
        <v>9</v>
      </c>
      <c r="D110" s="63" t="s">
        <v>8</v>
      </c>
      <c r="E110" s="63" t="s">
        <v>7</v>
      </c>
      <c r="F110" s="63" t="s">
        <v>6</v>
      </c>
      <c r="G110" s="63" t="s">
        <v>5</v>
      </c>
      <c r="H110" s="63" t="s">
        <v>22</v>
      </c>
    </row>
    <row r="111" spans="1:8" s="36" customFormat="1" ht="15.75" customHeight="1" x14ac:dyDescent="0.35">
      <c r="A111" s="83">
        <v>1</v>
      </c>
      <c r="B111" s="65" t="s">
        <v>3</v>
      </c>
      <c r="C111" s="61" t="s">
        <v>110</v>
      </c>
      <c r="D111" s="62" t="s">
        <v>1</v>
      </c>
      <c r="E111" s="62">
        <v>1</v>
      </c>
      <c r="F111" s="62" t="s">
        <v>0</v>
      </c>
      <c r="G111" s="62">
        <f>E111</f>
        <v>1</v>
      </c>
      <c r="H111" s="65"/>
    </row>
    <row r="112" spans="1:8" s="36" customFormat="1" ht="22.5" customHeight="1" x14ac:dyDescent="0.45">
      <c r="A112" s="122" t="s">
        <v>217</v>
      </c>
      <c r="B112" s="122"/>
      <c r="C112" s="122"/>
      <c r="D112" s="122"/>
      <c r="E112" s="122"/>
      <c r="F112" s="122"/>
      <c r="G112" s="122"/>
      <c r="H112" s="122"/>
    </row>
    <row r="113" spans="1:8" s="36" customFormat="1" ht="22.5" customHeight="1" x14ac:dyDescent="0.35">
      <c r="A113" s="121" t="s">
        <v>26</v>
      </c>
      <c r="B113" s="107"/>
      <c r="C113" s="107"/>
      <c r="D113" s="107"/>
      <c r="E113" s="107"/>
      <c r="F113" s="107"/>
      <c r="G113" s="107"/>
      <c r="H113" s="107"/>
    </row>
    <row r="114" spans="1:8" s="36" customFormat="1" ht="15.75" customHeight="1" x14ac:dyDescent="0.35">
      <c r="A114" s="110" t="s">
        <v>17</v>
      </c>
      <c r="B114" s="107"/>
      <c r="C114" s="107"/>
      <c r="D114" s="107"/>
      <c r="E114" s="107"/>
      <c r="F114" s="107"/>
      <c r="G114" s="107"/>
      <c r="H114" s="107"/>
    </row>
    <row r="115" spans="1:8" s="36" customFormat="1" ht="15" customHeight="1" x14ac:dyDescent="0.35">
      <c r="A115" s="106" t="s">
        <v>112</v>
      </c>
      <c r="B115" s="107"/>
      <c r="C115" s="107"/>
      <c r="D115" s="107"/>
      <c r="E115" s="107"/>
      <c r="F115" s="107"/>
      <c r="G115" s="107"/>
      <c r="H115" s="107"/>
    </row>
    <row r="116" spans="1:8" s="36" customFormat="1" ht="15" customHeight="1" x14ac:dyDescent="0.35">
      <c r="A116" s="106" t="s">
        <v>113</v>
      </c>
      <c r="B116" s="107"/>
      <c r="C116" s="107"/>
      <c r="D116" s="107"/>
      <c r="E116" s="107"/>
      <c r="F116" s="107"/>
      <c r="G116" s="107"/>
      <c r="H116" s="107"/>
    </row>
    <row r="117" spans="1:8" s="36" customFormat="1" ht="15" customHeight="1" x14ac:dyDescent="0.35">
      <c r="A117" s="106" t="s">
        <v>16</v>
      </c>
      <c r="B117" s="107"/>
      <c r="C117" s="107"/>
      <c r="D117" s="107"/>
      <c r="E117" s="107"/>
      <c r="F117" s="107"/>
      <c r="G117" s="107"/>
      <c r="H117" s="107"/>
    </row>
    <row r="118" spans="1:8" s="36" customFormat="1" ht="15" customHeight="1" x14ac:dyDescent="0.35">
      <c r="A118" s="106" t="s">
        <v>114</v>
      </c>
      <c r="B118" s="107"/>
      <c r="C118" s="107"/>
      <c r="D118" s="107"/>
      <c r="E118" s="107"/>
      <c r="F118" s="107"/>
      <c r="G118" s="107"/>
      <c r="H118" s="107"/>
    </row>
    <row r="119" spans="1:8" s="36" customFormat="1" ht="15" customHeight="1" x14ac:dyDescent="0.35">
      <c r="A119" s="106" t="s">
        <v>90</v>
      </c>
      <c r="B119" s="107"/>
      <c r="C119" s="107"/>
      <c r="D119" s="107"/>
      <c r="E119" s="107"/>
      <c r="F119" s="107"/>
      <c r="G119" s="107"/>
      <c r="H119" s="107"/>
    </row>
    <row r="120" spans="1:8" s="36" customFormat="1" ht="15" customHeight="1" x14ac:dyDescent="0.35">
      <c r="A120" s="106" t="s">
        <v>115</v>
      </c>
      <c r="B120" s="107"/>
      <c r="C120" s="107"/>
      <c r="D120" s="107"/>
      <c r="E120" s="107"/>
      <c r="F120" s="107"/>
      <c r="G120" s="107"/>
      <c r="H120" s="107"/>
    </row>
    <row r="121" spans="1:8" s="36" customFormat="1" ht="15" customHeight="1" x14ac:dyDescent="0.35">
      <c r="A121" s="106" t="s">
        <v>34</v>
      </c>
      <c r="B121" s="107"/>
      <c r="C121" s="107"/>
      <c r="D121" s="107"/>
      <c r="E121" s="107"/>
      <c r="F121" s="107"/>
      <c r="G121" s="107"/>
      <c r="H121" s="107"/>
    </row>
    <row r="122" spans="1:8" s="36" customFormat="1" ht="15.75" customHeight="1" x14ac:dyDescent="0.35">
      <c r="A122" s="106" t="s">
        <v>35</v>
      </c>
      <c r="B122" s="107"/>
      <c r="C122" s="107"/>
      <c r="D122" s="107"/>
      <c r="E122" s="107"/>
      <c r="F122" s="107"/>
      <c r="G122" s="107"/>
      <c r="H122" s="107"/>
    </row>
    <row r="123" spans="1:8" s="36" customFormat="1" ht="56" x14ac:dyDescent="0.35">
      <c r="A123" s="63" t="s">
        <v>11</v>
      </c>
      <c r="B123" s="63" t="s">
        <v>10</v>
      </c>
      <c r="C123" s="63" t="s">
        <v>9</v>
      </c>
      <c r="D123" s="63" t="s">
        <v>8</v>
      </c>
      <c r="E123" s="63" t="s">
        <v>7</v>
      </c>
      <c r="F123" s="63" t="s">
        <v>6</v>
      </c>
      <c r="G123" s="63" t="s">
        <v>5</v>
      </c>
      <c r="H123" s="63" t="s">
        <v>22</v>
      </c>
    </row>
    <row r="124" spans="1:8" s="36" customFormat="1" ht="325" x14ac:dyDescent="0.35">
      <c r="A124" s="63">
        <v>1</v>
      </c>
      <c r="B124" s="51" t="s">
        <v>218</v>
      </c>
      <c r="C124" s="55" t="s">
        <v>144</v>
      </c>
      <c r="D124" s="62" t="s">
        <v>19</v>
      </c>
      <c r="E124" s="84">
        <v>1</v>
      </c>
      <c r="F124" s="64" t="s">
        <v>172</v>
      </c>
      <c r="G124" s="84">
        <v>1</v>
      </c>
      <c r="H124" s="75"/>
    </row>
    <row r="125" spans="1:8" s="36" customFormat="1" ht="377" x14ac:dyDescent="0.35">
      <c r="A125" s="63">
        <v>2</v>
      </c>
      <c r="B125" s="51" t="s">
        <v>120</v>
      </c>
      <c r="C125" s="56" t="s">
        <v>148</v>
      </c>
      <c r="D125" s="62" t="s">
        <v>27</v>
      </c>
      <c r="E125" s="84">
        <v>1</v>
      </c>
      <c r="F125" s="64" t="s">
        <v>172</v>
      </c>
      <c r="G125" s="84">
        <v>1</v>
      </c>
      <c r="H125" s="75"/>
    </row>
    <row r="126" spans="1:8" s="36" customFormat="1" ht="286" x14ac:dyDescent="0.35">
      <c r="A126" s="63">
        <v>3</v>
      </c>
      <c r="B126" s="51" t="s">
        <v>123</v>
      </c>
      <c r="C126" s="56" t="s">
        <v>151</v>
      </c>
      <c r="D126" s="62" t="s">
        <v>19</v>
      </c>
      <c r="E126" s="84">
        <v>1</v>
      </c>
      <c r="F126" s="64" t="s">
        <v>172</v>
      </c>
      <c r="G126" s="84">
        <v>1</v>
      </c>
      <c r="H126" s="75"/>
    </row>
    <row r="127" spans="1:8" s="36" customFormat="1" ht="91" x14ac:dyDescent="0.35">
      <c r="A127" s="63">
        <v>4</v>
      </c>
      <c r="B127" s="24" t="s">
        <v>127</v>
      </c>
      <c r="C127" s="56" t="s">
        <v>155</v>
      </c>
      <c r="D127" s="62" t="s">
        <v>27</v>
      </c>
      <c r="E127" s="84">
        <v>1</v>
      </c>
      <c r="F127" s="64" t="s">
        <v>0</v>
      </c>
      <c r="G127" s="84">
        <v>1</v>
      </c>
      <c r="H127" s="75"/>
    </row>
    <row r="128" spans="1:8" s="36" customFormat="1" ht="169" x14ac:dyDescent="0.35">
      <c r="A128" s="63">
        <v>5</v>
      </c>
      <c r="B128" s="24" t="s">
        <v>126</v>
      </c>
      <c r="C128" s="56" t="s">
        <v>154</v>
      </c>
      <c r="D128" s="62" t="s">
        <v>27</v>
      </c>
      <c r="E128" s="84">
        <v>2</v>
      </c>
      <c r="F128" s="64" t="s">
        <v>172</v>
      </c>
      <c r="G128" s="84">
        <v>2</v>
      </c>
      <c r="H128" s="75"/>
    </row>
    <row r="129" spans="1:8" s="36" customFormat="1" ht="409.5" x14ac:dyDescent="0.35">
      <c r="A129" s="63">
        <v>6</v>
      </c>
      <c r="B129" s="51" t="s">
        <v>124</v>
      </c>
      <c r="C129" s="57" t="s">
        <v>152</v>
      </c>
      <c r="D129" s="62" t="s">
        <v>19</v>
      </c>
      <c r="E129" s="84">
        <v>1</v>
      </c>
      <c r="F129" s="64" t="s">
        <v>172</v>
      </c>
      <c r="G129" s="84">
        <v>1</v>
      </c>
      <c r="H129" s="75"/>
    </row>
    <row r="130" spans="1:8" s="36" customFormat="1" ht="117" x14ac:dyDescent="0.35">
      <c r="A130" s="63">
        <v>7</v>
      </c>
      <c r="B130" s="51" t="s">
        <v>219</v>
      </c>
      <c r="C130" s="56" t="s">
        <v>150</v>
      </c>
      <c r="D130" s="62" t="s">
        <v>27</v>
      </c>
      <c r="E130" s="84">
        <v>1</v>
      </c>
      <c r="F130" s="64" t="s">
        <v>172</v>
      </c>
      <c r="G130" s="84">
        <v>1</v>
      </c>
      <c r="H130" s="75"/>
    </row>
    <row r="131" spans="1:8" s="36" customFormat="1" ht="130" x14ac:dyDescent="0.35">
      <c r="A131" s="63">
        <v>8</v>
      </c>
      <c r="B131" s="51" t="s">
        <v>220</v>
      </c>
      <c r="C131" s="56" t="s">
        <v>149</v>
      </c>
      <c r="D131" s="62" t="s">
        <v>27</v>
      </c>
      <c r="E131" s="84">
        <v>1</v>
      </c>
      <c r="F131" s="64" t="s">
        <v>172</v>
      </c>
      <c r="G131" s="84">
        <v>1</v>
      </c>
      <c r="H131" s="75"/>
    </row>
    <row r="132" spans="1:8" s="36" customFormat="1" ht="104" x14ac:dyDescent="0.35">
      <c r="A132" s="63">
        <v>9</v>
      </c>
      <c r="B132" s="51" t="s">
        <v>125</v>
      </c>
      <c r="C132" s="56" t="s">
        <v>186</v>
      </c>
      <c r="D132" s="62" t="s">
        <v>27</v>
      </c>
      <c r="E132" s="84">
        <v>1</v>
      </c>
      <c r="F132" s="64" t="s">
        <v>173</v>
      </c>
      <c r="G132" s="84">
        <v>1</v>
      </c>
      <c r="H132" s="75"/>
    </row>
    <row r="133" spans="1:8" s="36" customFormat="1" ht="52" x14ac:dyDescent="0.35">
      <c r="A133" s="63">
        <v>10</v>
      </c>
      <c r="B133" s="52" t="s">
        <v>118</v>
      </c>
      <c r="C133" s="55" t="s">
        <v>146</v>
      </c>
      <c r="D133" s="62" t="s">
        <v>27</v>
      </c>
      <c r="E133" s="84">
        <v>2</v>
      </c>
      <c r="F133" s="64" t="s">
        <v>172</v>
      </c>
      <c r="G133" s="84">
        <v>2</v>
      </c>
      <c r="H133" s="75"/>
    </row>
    <row r="134" spans="1:8" s="36" customFormat="1" ht="65" x14ac:dyDescent="0.35">
      <c r="A134" s="63">
        <v>11</v>
      </c>
      <c r="B134" s="51" t="s">
        <v>119</v>
      </c>
      <c r="C134" s="56" t="s">
        <v>147</v>
      </c>
      <c r="D134" s="62" t="s">
        <v>27</v>
      </c>
      <c r="E134" s="84">
        <v>2</v>
      </c>
      <c r="F134" s="64" t="s">
        <v>173</v>
      </c>
      <c r="G134" s="84">
        <v>2</v>
      </c>
      <c r="H134" s="75"/>
    </row>
    <row r="135" spans="1:8" s="36" customFormat="1" ht="39" x14ac:dyDescent="0.35">
      <c r="A135" s="63">
        <v>12</v>
      </c>
      <c r="B135" s="53" t="s">
        <v>136</v>
      </c>
      <c r="C135" s="56" t="s">
        <v>164</v>
      </c>
      <c r="D135" s="62" t="s">
        <v>27</v>
      </c>
      <c r="E135" s="84">
        <v>1</v>
      </c>
      <c r="F135" s="64" t="s">
        <v>0</v>
      </c>
      <c r="G135" s="84">
        <v>1</v>
      </c>
      <c r="H135" s="75"/>
    </row>
    <row r="136" spans="1:8" s="36" customFormat="1" ht="234" x14ac:dyDescent="0.35">
      <c r="A136" s="63">
        <v>13</v>
      </c>
      <c r="B136" s="24" t="s">
        <v>221</v>
      </c>
      <c r="C136" s="56" t="s">
        <v>156</v>
      </c>
      <c r="D136" s="62" t="s">
        <v>27</v>
      </c>
      <c r="E136" s="84">
        <v>1</v>
      </c>
      <c r="F136" s="64" t="s">
        <v>173</v>
      </c>
      <c r="G136" s="84">
        <v>1</v>
      </c>
      <c r="H136" s="75"/>
    </row>
    <row r="137" spans="1:8" s="36" customFormat="1" ht="156" x14ac:dyDescent="0.35">
      <c r="A137" s="63">
        <v>14</v>
      </c>
      <c r="B137" s="52" t="s">
        <v>129</v>
      </c>
      <c r="C137" s="57" t="s">
        <v>157</v>
      </c>
      <c r="D137" s="62" t="s">
        <v>27</v>
      </c>
      <c r="E137" s="84">
        <v>1</v>
      </c>
      <c r="F137" s="64" t="s">
        <v>172</v>
      </c>
      <c r="G137" s="84">
        <v>1</v>
      </c>
      <c r="H137" s="75"/>
    </row>
    <row r="138" spans="1:8" s="36" customFormat="1" ht="130" x14ac:dyDescent="0.35">
      <c r="A138" s="63">
        <v>15</v>
      </c>
      <c r="B138" s="52" t="s">
        <v>130</v>
      </c>
      <c r="C138" s="58" t="s">
        <v>158</v>
      </c>
      <c r="D138" s="62" t="s">
        <v>27</v>
      </c>
      <c r="E138" s="84">
        <v>1</v>
      </c>
      <c r="F138" s="64" t="s">
        <v>172</v>
      </c>
      <c r="G138" s="84">
        <v>1</v>
      </c>
      <c r="H138" s="75"/>
    </row>
    <row r="139" spans="1:8" s="36" customFormat="1" ht="195" x14ac:dyDescent="0.35">
      <c r="A139" s="63">
        <v>16</v>
      </c>
      <c r="B139" s="52" t="s">
        <v>134</v>
      </c>
      <c r="C139" s="56" t="s">
        <v>162</v>
      </c>
      <c r="D139" s="62" t="s">
        <v>27</v>
      </c>
      <c r="E139" s="84">
        <v>1</v>
      </c>
      <c r="F139" s="64" t="s">
        <v>172</v>
      </c>
      <c r="G139" s="84">
        <v>1</v>
      </c>
      <c r="H139" s="75"/>
    </row>
    <row r="140" spans="1:8" s="36" customFormat="1" ht="208" x14ac:dyDescent="0.35">
      <c r="A140" s="63">
        <v>17</v>
      </c>
      <c r="B140" s="54" t="s">
        <v>142</v>
      </c>
      <c r="C140" s="56" t="s">
        <v>170</v>
      </c>
      <c r="D140" s="62" t="s">
        <v>19</v>
      </c>
      <c r="E140" s="84">
        <v>1</v>
      </c>
      <c r="F140" s="64" t="s">
        <v>172</v>
      </c>
      <c r="G140" s="84">
        <v>1</v>
      </c>
      <c r="H140" s="75"/>
    </row>
    <row r="141" spans="1:8" s="36" customFormat="1" ht="117" x14ac:dyDescent="0.35">
      <c r="A141" s="63">
        <v>18</v>
      </c>
      <c r="B141" s="53" t="s">
        <v>137</v>
      </c>
      <c r="C141" s="56" t="s">
        <v>165</v>
      </c>
      <c r="D141" s="62" t="s">
        <v>27</v>
      </c>
      <c r="E141" s="84">
        <v>1</v>
      </c>
      <c r="F141" s="64" t="s">
        <v>172</v>
      </c>
      <c r="G141" s="84">
        <v>1</v>
      </c>
      <c r="H141" s="75"/>
    </row>
    <row r="142" spans="1:8" s="36" customFormat="1" ht="104" x14ac:dyDescent="0.35">
      <c r="A142" s="63">
        <v>19</v>
      </c>
      <c r="B142" s="80" t="s">
        <v>222</v>
      </c>
      <c r="C142" s="56" t="s">
        <v>160</v>
      </c>
      <c r="D142" s="62" t="s">
        <v>19</v>
      </c>
      <c r="E142" s="84">
        <v>1</v>
      </c>
      <c r="F142" s="79" t="s">
        <v>173</v>
      </c>
      <c r="G142" s="84">
        <v>1</v>
      </c>
      <c r="H142" s="75"/>
    </row>
    <row r="143" spans="1:8" s="36" customFormat="1" ht="15.75" customHeight="1" x14ac:dyDescent="0.35">
      <c r="A143" s="63">
        <v>20</v>
      </c>
      <c r="B143" s="52" t="s">
        <v>133</v>
      </c>
      <c r="C143" s="56" t="s">
        <v>223</v>
      </c>
      <c r="D143" s="62" t="s">
        <v>27</v>
      </c>
      <c r="E143" s="84">
        <v>1</v>
      </c>
      <c r="F143" s="79" t="s">
        <v>173</v>
      </c>
      <c r="G143" s="84">
        <v>1</v>
      </c>
      <c r="H143" s="75"/>
    </row>
    <row r="144" spans="1:8" s="36" customFormat="1" ht="409.5" x14ac:dyDescent="0.35">
      <c r="A144" s="63">
        <v>21</v>
      </c>
      <c r="B144" s="54" t="s">
        <v>141</v>
      </c>
      <c r="C144" s="56" t="s">
        <v>169</v>
      </c>
      <c r="D144" s="62" t="s">
        <v>27</v>
      </c>
      <c r="E144" s="84">
        <v>1</v>
      </c>
      <c r="F144" s="79" t="s">
        <v>173</v>
      </c>
      <c r="G144" s="84">
        <v>1</v>
      </c>
      <c r="H144" s="75"/>
    </row>
    <row r="145" spans="1:8" s="36" customFormat="1" ht="273" x14ac:dyDescent="0.35">
      <c r="A145" s="63">
        <v>22</v>
      </c>
      <c r="B145" s="78" t="s">
        <v>143</v>
      </c>
      <c r="C145" s="61" t="s">
        <v>171</v>
      </c>
      <c r="D145" s="62" t="s">
        <v>19</v>
      </c>
      <c r="E145" s="84">
        <v>1</v>
      </c>
      <c r="F145" s="79" t="s">
        <v>172</v>
      </c>
      <c r="G145" s="84">
        <v>1</v>
      </c>
      <c r="H145" s="75"/>
    </row>
    <row r="146" spans="1:8" s="36" customFormat="1" ht="39" x14ac:dyDescent="0.35">
      <c r="A146" s="63">
        <v>23</v>
      </c>
      <c r="B146" s="24" t="s">
        <v>224</v>
      </c>
      <c r="C146" s="61" t="s">
        <v>225</v>
      </c>
      <c r="D146" s="62" t="s">
        <v>27</v>
      </c>
      <c r="E146" s="84">
        <v>1</v>
      </c>
      <c r="F146" s="64" t="s">
        <v>226</v>
      </c>
      <c r="G146" s="84">
        <v>1</v>
      </c>
      <c r="H146" s="75"/>
    </row>
    <row r="147" spans="1:8" s="36" customFormat="1" ht="15.75" customHeight="1" x14ac:dyDescent="0.35">
      <c r="A147" s="121" t="s">
        <v>12</v>
      </c>
      <c r="B147" s="107"/>
      <c r="C147" s="107"/>
      <c r="D147" s="107"/>
      <c r="E147" s="107"/>
      <c r="F147" s="107"/>
      <c r="G147" s="107"/>
      <c r="H147" s="107"/>
    </row>
    <row r="148" spans="1:8" s="36" customFormat="1" ht="56" x14ac:dyDescent="0.35">
      <c r="A148" s="72" t="s">
        <v>11</v>
      </c>
      <c r="B148" s="63" t="s">
        <v>10</v>
      </c>
      <c r="C148" s="63" t="s">
        <v>9</v>
      </c>
      <c r="D148" s="63" t="s">
        <v>8</v>
      </c>
      <c r="E148" s="63" t="s">
        <v>7</v>
      </c>
      <c r="F148" s="63" t="s">
        <v>6</v>
      </c>
      <c r="G148" s="63" t="s">
        <v>5</v>
      </c>
      <c r="H148" s="63" t="s">
        <v>22</v>
      </c>
    </row>
    <row r="149" spans="1:8" s="36" customFormat="1" ht="15.75" customHeight="1" x14ac:dyDescent="0.35">
      <c r="A149" s="83">
        <v>1</v>
      </c>
      <c r="B149" s="65" t="s">
        <v>3</v>
      </c>
      <c r="C149" s="61" t="s">
        <v>110</v>
      </c>
      <c r="D149" s="62" t="s">
        <v>1</v>
      </c>
      <c r="E149" s="62">
        <v>1</v>
      </c>
      <c r="F149" s="62" t="s">
        <v>0</v>
      </c>
      <c r="G149" s="62">
        <f>E149</f>
        <v>1</v>
      </c>
      <c r="H149" s="65"/>
    </row>
    <row r="150" spans="1:8" s="36" customFormat="1" ht="22.5" customHeight="1" x14ac:dyDescent="0.45">
      <c r="A150" s="122" t="s">
        <v>227</v>
      </c>
      <c r="B150" s="122"/>
      <c r="C150" s="122"/>
      <c r="D150" s="122"/>
      <c r="E150" s="122"/>
      <c r="F150" s="122"/>
      <c r="G150" s="122"/>
      <c r="H150" s="122"/>
    </row>
    <row r="151" spans="1:8" s="36" customFormat="1" ht="22.5" customHeight="1" x14ac:dyDescent="0.35">
      <c r="A151" s="121" t="s">
        <v>26</v>
      </c>
      <c r="B151" s="107"/>
      <c r="C151" s="107"/>
      <c r="D151" s="107"/>
      <c r="E151" s="107"/>
      <c r="F151" s="107"/>
      <c r="G151" s="107"/>
      <c r="H151" s="107"/>
    </row>
    <row r="152" spans="1:8" s="36" customFormat="1" ht="15.75" customHeight="1" x14ac:dyDescent="0.35">
      <c r="A152" s="110" t="s">
        <v>17</v>
      </c>
      <c r="B152" s="107"/>
      <c r="C152" s="107"/>
      <c r="D152" s="107"/>
      <c r="E152" s="107"/>
      <c r="F152" s="107"/>
      <c r="G152" s="107"/>
      <c r="H152" s="107"/>
    </row>
    <row r="153" spans="1:8" s="36" customFormat="1" ht="15" customHeight="1" x14ac:dyDescent="0.35">
      <c r="A153" s="106" t="s">
        <v>228</v>
      </c>
      <c r="B153" s="107"/>
      <c r="C153" s="107"/>
      <c r="D153" s="107"/>
      <c r="E153" s="107"/>
      <c r="F153" s="107"/>
      <c r="G153" s="107"/>
      <c r="H153" s="107"/>
    </row>
    <row r="154" spans="1:8" s="36" customFormat="1" ht="15" customHeight="1" x14ac:dyDescent="0.35">
      <c r="A154" s="106" t="s">
        <v>113</v>
      </c>
      <c r="B154" s="107"/>
      <c r="C154" s="107"/>
      <c r="D154" s="107"/>
      <c r="E154" s="107"/>
      <c r="F154" s="107"/>
      <c r="G154" s="107"/>
      <c r="H154" s="107"/>
    </row>
    <row r="155" spans="1:8" s="36" customFormat="1" ht="15" customHeight="1" x14ac:dyDescent="0.35">
      <c r="A155" s="106" t="s">
        <v>16</v>
      </c>
      <c r="B155" s="107"/>
      <c r="C155" s="107"/>
      <c r="D155" s="107"/>
      <c r="E155" s="107"/>
      <c r="F155" s="107"/>
      <c r="G155" s="107"/>
      <c r="H155" s="107"/>
    </row>
    <row r="156" spans="1:8" s="36" customFormat="1" ht="15" customHeight="1" x14ac:dyDescent="0.35">
      <c r="A156" s="106" t="s">
        <v>114</v>
      </c>
      <c r="B156" s="107"/>
      <c r="C156" s="107"/>
      <c r="D156" s="107"/>
      <c r="E156" s="107"/>
      <c r="F156" s="107"/>
      <c r="G156" s="107"/>
      <c r="H156" s="107"/>
    </row>
    <row r="157" spans="1:8" s="36" customFormat="1" ht="15" customHeight="1" x14ac:dyDescent="0.35">
      <c r="A157" s="106" t="s">
        <v>90</v>
      </c>
      <c r="B157" s="107"/>
      <c r="C157" s="107"/>
      <c r="D157" s="107"/>
      <c r="E157" s="107"/>
      <c r="F157" s="107"/>
      <c r="G157" s="107"/>
      <c r="H157" s="107"/>
    </row>
    <row r="158" spans="1:8" s="36" customFormat="1" ht="15" customHeight="1" x14ac:dyDescent="0.35">
      <c r="A158" s="106" t="s">
        <v>115</v>
      </c>
      <c r="B158" s="107"/>
      <c r="C158" s="107"/>
      <c r="D158" s="107"/>
      <c r="E158" s="107"/>
      <c r="F158" s="107"/>
      <c r="G158" s="107"/>
      <c r="H158" s="107"/>
    </row>
    <row r="159" spans="1:8" s="36" customFormat="1" ht="15" customHeight="1" x14ac:dyDescent="0.35">
      <c r="A159" s="106" t="s">
        <v>34</v>
      </c>
      <c r="B159" s="107"/>
      <c r="C159" s="107"/>
      <c r="D159" s="107"/>
      <c r="E159" s="107"/>
      <c r="F159" s="107"/>
      <c r="G159" s="107"/>
      <c r="H159" s="107"/>
    </row>
    <row r="160" spans="1:8" s="36" customFormat="1" ht="15.75" customHeight="1" x14ac:dyDescent="0.35">
      <c r="A160" s="106" t="s">
        <v>35</v>
      </c>
      <c r="B160" s="107"/>
      <c r="C160" s="107"/>
      <c r="D160" s="107"/>
      <c r="E160" s="107"/>
      <c r="F160" s="107"/>
      <c r="G160" s="107"/>
      <c r="H160" s="107"/>
    </row>
    <row r="161" spans="1:8" s="36" customFormat="1" ht="56" x14ac:dyDescent="0.35">
      <c r="A161" s="63" t="s">
        <v>11</v>
      </c>
      <c r="B161" s="63" t="s">
        <v>10</v>
      </c>
      <c r="C161" s="63" t="s">
        <v>9</v>
      </c>
      <c r="D161" s="63" t="s">
        <v>8</v>
      </c>
      <c r="E161" s="63" t="s">
        <v>7</v>
      </c>
      <c r="F161" s="63" t="s">
        <v>6</v>
      </c>
      <c r="G161" s="63" t="s">
        <v>5</v>
      </c>
      <c r="H161" s="63" t="s">
        <v>22</v>
      </c>
    </row>
    <row r="162" spans="1:8" s="36" customFormat="1" ht="247.5" x14ac:dyDescent="0.35">
      <c r="A162" s="63">
        <v>1</v>
      </c>
      <c r="B162" s="51" t="s">
        <v>229</v>
      </c>
      <c r="C162" s="85" t="s">
        <v>230</v>
      </c>
      <c r="D162" s="62" t="s">
        <v>19</v>
      </c>
      <c r="E162" s="84">
        <v>1</v>
      </c>
      <c r="F162" s="64" t="s">
        <v>172</v>
      </c>
      <c r="G162" s="84">
        <v>1</v>
      </c>
      <c r="H162" s="75"/>
    </row>
    <row r="163" spans="1:8" s="36" customFormat="1" ht="78.5" x14ac:dyDescent="0.35">
      <c r="A163" s="63">
        <v>2</v>
      </c>
      <c r="B163" s="24" t="s">
        <v>231</v>
      </c>
      <c r="C163" s="85" t="s">
        <v>232</v>
      </c>
      <c r="D163" s="62" t="s">
        <v>19</v>
      </c>
      <c r="E163" s="84">
        <v>1</v>
      </c>
      <c r="F163" s="64" t="s">
        <v>172</v>
      </c>
      <c r="G163" s="84">
        <v>1</v>
      </c>
      <c r="H163" s="75"/>
    </row>
    <row r="164" spans="1:8" s="36" customFormat="1" ht="52.5" x14ac:dyDescent="0.35">
      <c r="A164" s="63">
        <v>3</v>
      </c>
      <c r="B164" s="24" t="s">
        <v>233</v>
      </c>
      <c r="C164" s="85" t="s">
        <v>234</v>
      </c>
      <c r="D164" s="62" t="s">
        <v>19</v>
      </c>
      <c r="E164" s="84">
        <v>1</v>
      </c>
      <c r="F164" s="64" t="s">
        <v>226</v>
      </c>
      <c r="G164" s="84">
        <v>1</v>
      </c>
      <c r="H164" s="75"/>
    </row>
    <row r="165" spans="1:8" s="36" customFormat="1" ht="78.5" x14ac:dyDescent="0.35">
      <c r="A165" s="63">
        <v>4</v>
      </c>
      <c r="B165" s="24" t="s">
        <v>235</v>
      </c>
      <c r="C165" s="85" t="s">
        <v>236</v>
      </c>
      <c r="D165" s="62" t="s">
        <v>18</v>
      </c>
      <c r="E165" s="84">
        <v>1</v>
      </c>
      <c r="F165" s="64" t="s">
        <v>172</v>
      </c>
      <c r="G165" s="84">
        <v>1</v>
      </c>
      <c r="H165" s="75"/>
    </row>
    <row r="166" spans="1:8" s="36" customFormat="1" ht="52" x14ac:dyDescent="0.35">
      <c r="A166" s="63">
        <v>5</v>
      </c>
      <c r="B166" s="53" t="s">
        <v>203</v>
      </c>
      <c r="C166" s="56" t="s">
        <v>204</v>
      </c>
      <c r="D166" s="62" t="s">
        <v>27</v>
      </c>
      <c r="E166" s="84">
        <v>1</v>
      </c>
      <c r="F166" s="64" t="s">
        <v>226</v>
      </c>
      <c r="G166" s="84">
        <v>1</v>
      </c>
      <c r="H166" s="75"/>
    </row>
    <row r="167" spans="1:8" s="36" customFormat="1" ht="156.5" x14ac:dyDescent="0.35">
      <c r="A167" s="63">
        <v>6</v>
      </c>
      <c r="B167" s="54" t="s">
        <v>237</v>
      </c>
      <c r="C167" s="85" t="s">
        <v>238</v>
      </c>
      <c r="D167" s="62" t="s">
        <v>27</v>
      </c>
      <c r="E167" s="84">
        <v>1</v>
      </c>
      <c r="F167" s="64" t="s">
        <v>172</v>
      </c>
      <c r="G167" s="84">
        <v>1</v>
      </c>
      <c r="H167" s="75"/>
    </row>
    <row r="168" spans="1:8" s="36" customFormat="1" ht="26" x14ac:dyDescent="0.35">
      <c r="A168" s="63">
        <v>7</v>
      </c>
      <c r="B168" s="78" t="s">
        <v>239</v>
      </c>
      <c r="C168" s="86" t="s">
        <v>240</v>
      </c>
      <c r="D168" s="62" t="s">
        <v>27</v>
      </c>
      <c r="E168" s="84">
        <v>1</v>
      </c>
      <c r="F168" s="79" t="s">
        <v>172</v>
      </c>
      <c r="G168" s="84">
        <v>1</v>
      </c>
      <c r="H168" s="75"/>
    </row>
    <row r="169" spans="1:8" s="36" customFormat="1" ht="104.5" x14ac:dyDescent="0.35">
      <c r="A169" s="63">
        <v>8</v>
      </c>
      <c r="B169" s="78" t="s">
        <v>211</v>
      </c>
      <c r="C169" s="85" t="s">
        <v>212</v>
      </c>
      <c r="D169" s="62" t="s">
        <v>27</v>
      </c>
      <c r="E169" s="63">
        <v>1</v>
      </c>
      <c r="F169" s="64" t="s">
        <v>173</v>
      </c>
      <c r="G169" s="63">
        <v>1</v>
      </c>
      <c r="H169" s="65"/>
    </row>
    <row r="170" spans="1:8" s="36" customFormat="1" ht="130" x14ac:dyDescent="0.35">
      <c r="A170" s="63">
        <v>9</v>
      </c>
      <c r="B170" s="24" t="s">
        <v>183</v>
      </c>
      <c r="C170" s="61" t="s">
        <v>184</v>
      </c>
      <c r="D170" s="62" t="s">
        <v>27</v>
      </c>
      <c r="E170" s="84">
        <v>1</v>
      </c>
      <c r="F170" s="79" t="s">
        <v>226</v>
      </c>
      <c r="G170" s="84">
        <v>1</v>
      </c>
      <c r="H170" s="75"/>
    </row>
    <row r="171" spans="1:8" s="36" customFormat="1" ht="409.5" x14ac:dyDescent="0.35">
      <c r="A171" s="63">
        <v>10</v>
      </c>
      <c r="B171" s="54" t="s">
        <v>141</v>
      </c>
      <c r="C171" s="56" t="s">
        <v>169</v>
      </c>
      <c r="D171" s="62" t="s">
        <v>27</v>
      </c>
      <c r="E171" s="84">
        <v>1</v>
      </c>
      <c r="F171" s="79" t="s">
        <v>226</v>
      </c>
      <c r="G171" s="84">
        <v>1</v>
      </c>
      <c r="H171" s="75"/>
    </row>
    <row r="172" spans="1:8" s="36" customFormat="1" ht="65" x14ac:dyDescent="0.35">
      <c r="A172" s="63">
        <v>12</v>
      </c>
      <c r="B172" s="80" t="s">
        <v>241</v>
      </c>
      <c r="C172" s="56" t="s">
        <v>242</v>
      </c>
      <c r="D172" s="62" t="s">
        <v>27</v>
      </c>
      <c r="E172" s="84">
        <v>1</v>
      </c>
      <c r="F172" s="79" t="s">
        <v>172</v>
      </c>
      <c r="G172" s="84">
        <v>1</v>
      </c>
      <c r="H172" s="75"/>
    </row>
    <row r="173" spans="1:8" s="36" customFormat="1" ht="15.75" customHeight="1" x14ac:dyDescent="0.35">
      <c r="A173" s="63">
        <v>16</v>
      </c>
      <c r="B173" s="80" t="s">
        <v>243</v>
      </c>
      <c r="C173" s="61" t="s">
        <v>77</v>
      </c>
      <c r="D173" s="62" t="s">
        <v>27</v>
      </c>
      <c r="E173" s="84">
        <v>1</v>
      </c>
      <c r="F173" s="79" t="s">
        <v>172</v>
      </c>
      <c r="G173" s="84">
        <v>1</v>
      </c>
      <c r="H173" s="75"/>
    </row>
    <row r="174" spans="1:8" s="36" customFormat="1" ht="130" x14ac:dyDescent="0.35">
      <c r="A174" s="63">
        <v>18</v>
      </c>
      <c r="B174" s="80" t="s">
        <v>215</v>
      </c>
      <c r="C174" s="82" t="s">
        <v>216</v>
      </c>
      <c r="D174" s="62" t="s">
        <v>19</v>
      </c>
      <c r="E174" s="84">
        <v>1</v>
      </c>
      <c r="F174" s="64" t="s">
        <v>172</v>
      </c>
      <c r="G174" s="84">
        <v>1</v>
      </c>
      <c r="H174" s="75"/>
    </row>
    <row r="175" spans="1:8" s="36" customFormat="1" ht="43.25" customHeight="1" x14ac:dyDescent="0.35">
      <c r="A175" s="63">
        <v>19</v>
      </c>
      <c r="B175" s="54" t="s">
        <v>213</v>
      </c>
      <c r="C175" s="82" t="s">
        <v>214</v>
      </c>
      <c r="D175" s="62" t="s">
        <v>27</v>
      </c>
      <c r="E175" s="63">
        <v>1</v>
      </c>
      <c r="F175" s="64" t="s">
        <v>173</v>
      </c>
      <c r="G175" s="63">
        <v>1</v>
      </c>
      <c r="H175" s="65"/>
    </row>
    <row r="176" spans="1:8" s="36" customFormat="1" ht="143" x14ac:dyDescent="0.35">
      <c r="A176" s="63">
        <v>26</v>
      </c>
      <c r="B176" s="52" t="s">
        <v>194</v>
      </c>
      <c r="C176" s="56" t="s">
        <v>195</v>
      </c>
      <c r="D176" s="62" t="s">
        <v>27</v>
      </c>
      <c r="E176" s="84">
        <v>1</v>
      </c>
      <c r="F176" s="64" t="s">
        <v>172</v>
      </c>
      <c r="G176" s="84">
        <v>1</v>
      </c>
      <c r="H176" s="77"/>
    </row>
    <row r="177" spans="1:8" s="36" customFormat="1" ht="117" x14ac:dyDescent="0.35">
      <c r="A177" s="63">
        <v>27</v>
      </c>
      <c r="B177" s="53" t="s">
        <v>137</v>
      </c>
      <c r="C177" s="56" t="s">
        <v>165</v>
      </c>
      <c r="D177" s="62" t="s">
        <v>27</v>
      </c>
      <c r="E177" s="84">
        <v>1</v>
      </c>
      <c r="F177" s="64" t="s">
        <v>172</v>
      </c>
      <c r="G177" s="84">
        <v>1</v>
      </c>
      <c r="H177" s="75"/>
    </row>
    <row r="178" spans="1:8" s="36" customFormat="1" ht="26" x14ac:dyDescent="0.35">
      <c r="A178" s="63">
        <v>28</v>
      </c>
      <c r="B178" s="53" t="s">
        <v>199</v>
      </c>
      <c r="C178" s="56" t="s">
        <v>200</v>
      </c>
      <c r="D178" s="62" t="s">
        <v>27</v>
      </c>
      <c r="E178" s="84">
        <v>1</v>
      </c>
      <c r="F178" s="64" t="s">
        <v>172</v>
      </c>
      <c r="G178" s="84">
        <v>1</v>
      </c>
      <c r="H178" s="75"/>
    </row>
    <row r="179" spans="1:8" s="36" customFormat="1" ht="52" x14ac:dyDescent="0.35">
      <c r="A179" s="63">
        <v>29</v>
      </c>
      <c r="B179" s="53" t="s">
        <v>244</v>
      </c>
      <c r="C179" s="56" t="s">
        <v>245</v>
      </c>
      <c r="D179" s="62" t="s">
        <v>27</v>
      </c>
      <c r="E179" s="84">
        <v>1</v>
      </c>
      <c r="F179" s="64" t="s">
        <v>172</v>
      </c>
      <c r="G179" s="84">
        <v>1</v>
      </c>
      <c r="H179" s="75"/>
    </row>
    <row r="180" spans="1:8" s="36" customFormat="1" ht="169" x14ac:dyDescent="0.35">
      <c r="A180" s="63">
        <v>30</v>
      </c>
      <c r="B180" s="52" t="s">
        <v>246</v>
      </c>
      <c r="C180" s="56" t="s">
        <v>247</v>
      </c>
      <c r="D180" s="62" t="s">
        <v>27</v>
      </c>
      <c r="E180" s="84">
        <v>1</v>
      </c>
      <c r="F180" s="64" t="s">
        <v>173</v>
      </c>
      <c r="G180" s="84">
        <v>1</v>
      </c>
      <c r="H180" s="75"/>
    </row>
    <row r="181" spans="1:8" s="36" customFormat="1" ht="26" x14ac:dyDescent="0.35">
      <c r="A181" s="63">
        <v>32</v>
      </c>
      <c r="B181" s="53" t="s">
        <v>248</v>
      </c>
      <c r="C181" s="56" t="s">
        <v>249</v>
      </c>
      <c r="D181" s="62" t="s">
        <v>27</v>
      </c>
      <c r="E181" s="84">
        <v>1</v>
      </c>
      <c r="F181" s="64" t="s">
        <v>173</v>
      </c>
      <c r="G181" s="84">
        <v>1</v>
      </c>
      <c r="H181" s="75"/>
    </row>
    <row r="182" spans="1:8" s="36" customFormat="1" ht="117" x14ac:dyDescent="0.35">
      <c r="A182" s="63">
        <v>34</v>
      </c>
      <c r="B182" s="52" t="s">
        <v>250</v>
      </c>
      <c r="C182" s="55" t="s">
        <v>251</v>
      </c>
      <c r="D182" s="62" t="s">
        <v>27</v>
      </c>
      <c r="E182" s="84">
        <v>1</v>
      </c>
      <c r="F182" s="64" t="s">
        <v>173</v>
      </c>
      <c r="G182" s="84">
        <v>1</v>
      </c>
      <c r="H182" s="75"/>
    </row>
    <row r="183" spans="1:8" s="36" customFormat="1" ht="117" x14ac:dyDescent="0.35">
      <c r="A183" s="63">
        <v>36</v>
      </c>
      <c r="B183" s="52" t="s">
        <v>201</v>
      </c>
      <c r="C183" s="56" t="s">
        <v>202</v>
      </c>
      <c r="D183" s="62" t="s">
        <v>27</v>
      </c>
      <c r="E183" s="84">
        <v>1</v>
      </c>
      <c r="F183" s="64" t="s">
        <v>172</v>
      </c>
      <c r="G183" s="84">
        <v>1</v>
      </c>
      <c r="H183" s="75"/>
    </row>
    <row r="184" spans="1:8" s="36" customFormat="1" ht="143" x14ac:dyDescent="0.35">
      <c r="A184" s="63">
        <v>38</v>
      </c>
      <c r="B184" s="53" t="s">
        <v>252</v>
      </c>
      <c r="C184" s="87" t="s">
        <v>253</v>
      </c>
      <c r="D184" s="62" t="s">
        <v>27</v>
      </c>
      <c r="E184" s="84">
        <v>1</v>
      </c>
      <c r="F184" s="64" t="s">
        <v>173</v>
      </c>
      <c r="G184" s="84">
        <v>1</v>
      </c>
      <c r="H184" s="75"/>
    </row>
    <row r="185" spans="1:8" s="36" customFormat="1" ht="247" x14ac:dyDescent="0.35">
      <c r="A185" s="63">
        <v>40</v>
      </c>
      <c r="B185" s="24" t="s">
        <v>138</v>
      </c>
      <c r="C185" s="60" t="s">
        <v>166</v>
      </c>
      <c r="D185" s="62" t="s">
        <v>27</v>
      </c>
      <c r="E185" s="84">
        <v>1</v>
      </c>
      <c r="F185" s="64" t="s">
        <v>172</v>
      </c>
      <c r="G185" s="84">
        <v>1</v>
      </c>
      <c r="H185" s="75"/>
    </row>
    <row r="186" spans="1:8" s="36" customFormat="1" ht="130" x14ac:dyDescent="0.35">
      <c r="A186" s="63">
        <v>41</v>
      </c>
      <c r="B186" s="53" t="s">
        <v>139</v>
      </c>
      <c r="C186" s="56" t="s">
        <v>167</v>
      </c>
      <c r="D186" s="62" t="s">
        <v>27</v>
      </c>
      <c r="E186" s="84">
        <v>1</v>
      </c>
      <c r="F186" s="64" t="s">
        <v>173</v>
      </c>
      <c r="G186" s="84">
        <v>1</v>
      </c>
      <c r="H186" s="75"/>
    </row>
    <row r="187" spans="1:8" s="36" customFormat="1" ht="273" x14ac:dyDescent="0.35">
      <c r="A187" s="63">
        <v>46</v>
      </c>
      <c r="B187" s="24" t="s">
        <v>143</v>
      </c>
      <c r="C187" s="61" t="s">
        <v>171</v>
      </c>
      <c r="D187" s="62" t="s">
        <v>19</v>
      </c>
      <c r="E187" s="84">
        <v>1</v>
      </c>
      <c r="F187" s="64" t="s">
        <v>0</v>
      </c>
      <c r="G187" s="84">
        <v>1</v>
      </c>
      <c r="H187" s="75"/>
    </row>
    <row r="188" spans="1:8" s="36" customFormat="1" ht="26" x14ac:dyDescent="0.35">
      <c r="A188" s="63">
        <v>48</v>
      </c>
      <c r="B188" s="80" t="s">
        <v>254</v>
      </c>
      <c r="C188" s="56" t="s">
        <v>255</v>
      </c>
      <c r="D188" s="62" t="s">
        <v>27</v>
      </c>
      <c r="E188" s="84">
        <v>1</v>
      </c>
      <c r="F188" s="64" t="s">
        <v>173</v>
      </c>
      <c r="G188" s="84">
        <v>1</v>
      </c>
      <c r="H188" s="75"/>
    </row>
    <row r="189" spans="1:8" s="36" customFormat="1" ht="43.25" customHeight="1" x14ac:dyDescent="0.35">
      <c r="A189" s="63">
        <v>53</v>
      </c>
      <c r="B189" s="54" t="s">
        <v>256</v>
      </c>
      <c r="C189" s="61" t="s">
        <v>257</v>
      </c>
      <c r="D189" s="62" t="s">
        <v>27</v>
      </c>
      <c r="E189" s="84">
        <v>1</v>
      </c>
      <c r="F189" s="64" t="s">
        <v>0</v>
      </c>
      <c r="G189" s="84">
        <v>1</v>
      </c>
      <c r="H189" s="75"/>
    </row>
    <row r="190" spans="1:8" s="36" customFormat="1" ht="29.5" customHeight="1" x14ac:dyDescent="0.35">
      <c r="A190" s="63">
        <v>54</v>
      </c>
      <c r="B190" s="54" t="s">
        <v>256</v>
      </c>
      <c r="C190" s="61" t="s">
        <v>258</v>
      </c>
      <c r="D190" s="62" t="s">
        <v>27</v>
      </c>
      <c r="E190" s="84">
        <v>1</v>
      </c>
      <c r="F190" s="64" t="s">
        <v>0</v>
      </c>
      <c r="G190" s="84">
        <v>1</v>
      </c>
      <c r="H190" s="75"/>
    </row>
    <row r="191" spans="1:8" s="36" customFormat="1" ht="15.75" customHeight="1" x14ac:dyDescent="0.35">
      <c r="A191" s="121" t="s">
        <v>12</v>
      </c>
      <c r="B191" s="107"/>
      <c r="C191" s="107"/>
      <c r="D191" s="107"/>
      <c r="E191" s="107"/>
      <c r="F191" s="107"/>
      <c r="G191" s="107"/>
      <c r="H191" s="107"/>
    </row>
    <row r="192" spans="1:8" s="36" customFormat="1" ht="56" x14ac:dyDescent="0.35">
      <c r="A192" s="72" t="s">
        <v>11</v>
      </c>
      <c r="B192" s="63" t="s">
        <v>10</v>
      </c>
      <c r="C192" s="63" t="s">
        <v>9</v>
      </c>
      <c r="D192" s="63" t="s">
        <v>8</v>
      </c>
      <c r="E192" s="63" t="s">
        <v>7</v>
      </c>
      <c r="F192" s="63" t="s">
        <v>6</v>
      </c>
      <c r="G192" s="63" t="s">
        <v>5</v>
      </c>
      <c r="H192" s="63" t="s">
        <v>22</v>
      </c>
    </row>
    <row r="193" spans="1:8" s="36" customFormat="1" ht="15.75" customHeight="1" x14ac:dyDescent="0.35">
      <c r="A193" s="83">
        <v>1</v>
      </c>
      <c r="B193" s="65" t="s">
        <v>3</v>
      </c>
      <c r="C193" s="61" t="s">
        <v>110</v>
      </c>
      <c r="D193" s="62" t="s">
        <v>1</v>
      </c>
      <c r="E193" s="62">
        <v>1</v>
      </c>
      <c r="F193" s="62" t="s">
        <v>0</v>
      </c>
      <c r="G193" s="62">
        <f>E193</f>
        <v>1</v>
      </c>
      <c r="H193" s="65"/>
    </row>
    <row r="194" spans="1:8" s="36" customFormat="1" ht="22.5" customHeight="1" x14ac:dyDescent="0.45">
      <c r="A194" s="122" t="s">
        <v>259</v>
      </c>
      <c r="B194" s="122"/>
      <c r="C194" s="122"/>
      <c r="D194" s="122"/>
      <c r="E194" s="122"/>
      <c r="F194" s="122"/>
      <c r="G194" s="122"/>
      <c r="H194" s="122"/>
    </row>
    <row r="195" spans="1:8" s="36" customFormat="1" ht="22.5" customHeight="1" x14ac:dyDescent="0.35">
      <c r="A195" s="121" t="s">
        <v>26</v>
      </c>
      <c r="B195" s="107"/>
      <c r="C195" s="107"/>
      <c r="D195" s="107"/>
      <c r="E195" s="107"/>
      <c r="F195" s="107"/>
      <c r="G195" s="107"/>
      <c r="H195" s="107"/>
    </row>
    <row r="196" spans="1:8" s="36" customFormat="1" ht="15.75" customHeight="1" x14ac:dyDescent="0.35">
      <c r="A196" s="110" t="s">
        <v>17</v>
      </c>
      <c r="B196" s="107"/>
      <c r="C196" s="107"/>
      <c r="D196" s="107"/>
      <c r="E196" s="107"/>
      <c r="F196" s="107"/>
      <c r="G196" s="107"/>
      <c r="H196" s="107"/>
    </row>
    <row r="197" spans="1:8" s="36" customFormat="1" ht="15" customHeight="1" x14ac:dyDescent="0.35">
      <c r="A197" s="106" t="s">
        <v>228</v>
      </c>
      <c r="B197" s="107"/>
      <c r="C197" s="107"/>
      <c r="D197" s="107"/>
      <c r="E197" s="107"/>
      <c r="F197" s="107"/>
      <c r="G197" s="107"/>
      <c r="H197" s="107"/>
    </row>
    <row r="198" spans="1:8" s="36" customFormat="1" ht="15" customHeight="1" x14ac:dyDescent="0.35">
      <c r="A198" s="106" t="s">
        <v>113</v>
      </c>
      <c r="B198" s="107"/>
      <c r="C198" s="107"/>
      <c r="D198" s="107"/>
      <c r="E198" s="107"/>
      <c r="F198" s="107"/>
      <c r="G198" s="107"/>
      <c r="H198" s="107"/>
    </row>
    <row r="199" spans="1:8" s="36" customFormat="1" ht="15" customHeight="1" x14ac:dyDescent="0.35">
      <c r="A199" s="106" t="s">
        <v>16</v>
      </c>
      <c r="B199" s="107"/>
      <c r="C199" s="107"/>
      <c r="D199" s="107"/>
      <c r="E199" s="107"/>
      <c r="F199" s="107"/>
      <c r="G199" s="107"/>
      <c r="H199" s="107"/>
    </row>
    <row r="200" spans="1:8" s="36" customFormat="1" ht="15" customHeight="1" x14ac:dyDescent="0.35">
      <c r="A200" s="106" t="s">
        <v>114</v>
      </c>
      <c r="B200" s="107"/>
      <c r="C200" s="107"/>
      <c r="D200" s="107"/>
      <c r="E200" s="107"/>
      <c r="F200" s="107"/>
      <c r="G200" s="107"/>
      <c r="H200" s="107"/>
    </row>
    <row r="201" spans="1:8" s="36" customFormat="1" ht="15" customHeight="1" x14ac:dyDescent="0.35">
      <c r="A201" s="106" t="s">
        <v>90</v>
      </c>
      <c r="B201" s="107"/>
      <c r="C201" s="107"/>
      <c r="D201" s="107"/>
      <c r="E201" s="107"/>
      <c r="F201" s="107"/>
      <c r="G201" s="107"/>
      <c r="H201" s="107"/>
    </row>
    <row r="202" spans="1:8" s="36" customFormat="1" ht="15" customHeight="1" x14ac:dyDescent="0.35">
      <c r="A202" s="106" t="s">
        <v>115</v>
      </c>
      <c r="B202" s="107"/>
      <c r="C202" s="107"/>
      <c r="D202" s="107"/>
      <c r="E202" s="107"/>
      <c r="F202" s="107"/>
      <c r="G202" s="107"/>
      <c r="H202" s="107"/>
    </row>
    <row r="203" spans="1:8" s="36" customFormat="1" ht="15" customHeight="1" x14ac:dyDescent="0.35">
      <c r="A203" s="106" t="s">
        <v>34</v>
      </c>
      <c r="B203" s="107"/>
      <c r="C203" s="107"/>
      <c r="D203" s="107"/>
      <c r="E203" s="107"/>
      <c r="F203" s="107"/>
      <c r="G203" s="107"/>
      <c r="H203" s="107"/>
    </row>
    <row r="204" spans="1:8" s="36" customFormat="1" ht="15.75" customHeight="1" x14ac:dyDescent="0.35">
      <c r="A204" s="106" t="s">
        <v>35</v>
      </c>
      <c r="B204" s="107"/>
      <c r="C204" s="107"/>
      <c r="D204" s="107"/>
      <c r="E204" s="107"/>
      <c r="F204" s="107"/>
      <c r="G204" s="107"/>
      <c r="H204" s="107"/>
    </row>
    <row r="205" spans="1:8" s="36" customFormat="1" ht="56" x14ac:dyDescent="0.35">
      <c r="A205" s="63" t="s">
        <v>11</v>
      </c>
      <c r="B205" s="63" t="s">
        <v>10</v>
      </c>
      <c r="C205" s="63" t="s">
        <v>9</v>
      </c>
      <c r="D205" s="63" t="s">
        <v>8</v>
      </c>
      <c r="E205" s="63" t="s">
        <v>7</v>
      </c>
      <c r="F205" s="63" t="s">
        <v>6</v>
      </c>
      <c r="G205" s="63" t="s">
        <v>5</v>
      </c>
      <c r="H205" s="63" t="s">
        <v>22</v>
      </c>
    </row>
    <row r="206" spans="1:8" s="36" customFormat="1" x14ac:dyDescent="0.35">
      <c r="A206" s="63">
        <v>1</v>
      </c>
      <c r="B206" s="88" t="s">
        <v>260</v>
      </c>
      <c r="C206" s="89" t="s">
        <v>261</v>
      </c>
      <c r="D206" s="62" t="s">
        <v>19</v>
      </c>
      <c r="E206" s="84">
        <v>1</v>
      </c>
      <c r="F206" s="64" t="s">
        <v>172</v>
      </c>
      <c r="G206" s="84">
        <v>1</v>
      </c>
      <c r="H206" s="75"/>
    </row>
    <row r="207" spans="1:8" s="36" customFormat="1" ht="78.5" x14ac:dyDescent="0.35">
      <c r="A207" s="63">
        <v>2</v>
      </c>
      <c r="B207" s="24" t="s">
        <v>262</v>
      </c>
      <c r="C207" s="85" t="s">
        <v>232</v>
      </c>
      <c r="D207" s="62" t="s">
        <v>19</v>
      </c>
      <c r="E207" s="84">
        <v>1</v>
      </c>
      <c r="F207" s="64" t="s">
        <v>172</v>
      </c>
      <c r="G207" s="84">
        <v>1</v>
      </c>
      <c r="H207" s="75"/>
    </row>
    <row r="208" spans="1:8" s="36" customFormat="1" ht="52.5" x14ac:dyDescent="0.35">
      <c r="A208" s="63">
        <v>3</v>
      </c>
      <c r="B208" s="24" t="s">
        <v>263</v>
      </c>
      <c r="C208" s="85" t="s">
        <v>234</v>
      </c>
      <c r="D208" s="62" t="s">
        <v>19</v>
      </c>
      <c r="E208" s="84">
        <v>1</v>
      </c>
      <c r="F208" s="64" t="s">
        <v>173</v>
      </c>
      <c r="G208" s="84">
        <v>1</v>
      </c>
      <c r="H208" s="75"/>
    </row>
    <row r="209" spans="1:8" s="36" customFormat="1" ht="39.5" x14ac:dyDescent="0.35">
      <c r="A209" s="63">
        <v>4</v>
      </c>
      <c r="B209" s="21" t="s">
        <v>264</v>
      </c>
      <c r="C209" s="85" t="s">
        <v>265</v>
      </c>
      <c r="D209" s="62" t="s">
        <v>18</v>
      </c>
      <c r="E209" s="84">
        <v>1</v>
      </c>
      <c r="F209" s="64" t="s">
        <v>172</v>
      </c>
      <c r="G209" s="84">
        <v>1</v>
      </c>
      <c r="H209" s="75"/>
    </row>
    <row r="210" spans="1:8" s="36" customFormat="1" ht="409.5" x14ac:dyDescent="0.35">
      <c r="A210" s="63">
        <v>5</v>
      </c>
      <c r="B210" s="54" t="s">
        <v>141</v>
      </c>
      <c r="C210" s="56" t="s">
        <v>169</v>
      </c>
      <c r="D210" s="62" t="s">
        <v>27</v>
      </c>
      <c r="E210" s="84">
        <v>1</v>
      </c>
      <c r="F210" s="64" t="s">
        <v>173</v>
      </c>
      <c r="G210" s="84">
        <v>1</v>
      </c>
      <c r="H210" s="75"/>
    </row>
    <row r="211" spans="1:8" s="36" customFormat="1" ht="26.5" x14ac:dyDescent="0.35">
      <c r="A211" s="63">
        <v>6</v>
      </c>
      <c r="B211" s="88" t="s">
        <v>266</v>
      </c>
      <c r="C211" s="85" t="s">
        <v>267</v>
      </c>
      <c r="D211" s="62" t="s">
        <v>27</v>
      </c>
      <c r="E211" s="84">
        <v>1</v>
      </c>
      <c r="F211" s="64" t="s">
        <v>173</v>
      </c>
      <c r="G211" s="84">
        <v>1</v>
      </c>
      <c r="H211" s="75"/>
    </row>
    <row r="212" spans="1:8" s="36" customFormat="1" ht="117" x14ac:dyDescent="0.35">
      <c r="A212" s="63">
        <v>7</v>
      </c>
      <c r="B212" s="88" t="s">
        <v>268</v>
      </c>
      <c r="C212" s="89" t="s">
        <v>269</v>
      </c>
      <c r="D212" s="62" t="s">
        <v>27</v>
      </c>
      <c r="E212" s="84">
        <v>1</v>
      </c>
      <c r="F212" s="64" t="s">
        <v>173</v>
      </c>
      <c r="G212" s="84">
        <v>1</v>
      </c>
      <c r="H212" s="75"/>
    </row>
    <row r="213" spans="1:8" s="36" customFormat="1" ht="53" customHeight="1" x14ac:dyDescent="0.35">
      <c r="A213" s="63">
        <v>8</v>
      </c>
      <c r="B213" s="24" t="s">
        <v>183</v>
      </c>
      <c r="C213" s="61" t="s">
        <v>184</v>
      </c>
      <c r="D213" s="62" t="s">
        <v>27</v>
      </c>
      <c r="E213" s="84">
        <v>1</v>
      </c>
      <c r="F213" s="64" t="s">
        <v>173</v>
      </c>
      <c r="G213" s="84">
        <v>1</v>
      </c>
      <c r="H213" s="75"/>
    </row>
    <row r="214" spans="1:8" s="36" customFormat="1" ht="104.5" x14ac:dyDescent="0.35">
      <c r="A214" s="63">
        <v>9</v>
      </c>
      <c r="B214" s="78" t="s">
        <v>211</v>
      </c>
      <c r="C214" s="85" t="s">
        <v>212</v>
      </c>
      <c r="D214" s="62" t="s">
        <v>27</v>
      </c>
      <c r="E214" s="63">
        <v>1</v>
      </c>
      <c r="F214" s="64" t="s">
        <v>173</v>
      </c>
      <c r="G214" s="63">
        <v>1</v>
      </c>
      <c r="H214" s="65"/>
    </row>
    <row r="215" spans="1:8" s="36" customFormat="1" ht="15.75" customHeight="1" x14ac:dyDescent="0.35">
      <c r="A215" s="63">
        <v>10</v>
      </c>
      <c r="B215" s="80" t="s">
        <v>243</v>
      </c>
      <c r="C215" s="61" t="s">
        <v>77</v>
      </c>
      <c r="D215" s="62" t="s">
        <v>27</v>
      </c>
      <c r="E215" s="84">
        <v>1</v>
      </c>
      <c r="F215" s="64" t="s">
        <v>172</v>
      </c>
      <c r="G215" s="84">
        <v>1</v>
      </c>
      <c r="H215" s="75"/>
    </row>
    <row r="216" spans="1:8" s="36" customFormat="1" x14ac:dyDescent="0.35">
      <c r="A216" s="63">
        <v>12</v>
      </c>
      <c r="B216" s="90" t="s">
        <v>270</v>
      </c>
      <c r="C216" s="85" t="s">
        <v>271</v>
      </c>
      <c r="D216" s="62" t="s">
        <v>27</v>
      </c>
      <c r="E216" s="84">
        <v>1</v>
      </c>
      <c r="F216" s="64" t="s">
        <v>173</v>
      </c>
      <c r="G216" s="84">
        <v>1</v>
      </c>
      <c r="H216" s="75"/>
    </row>
    <row r="217" spans="1:8" s="36" customFormat="1" ht="143" x14ac:dyDescent="0.35">
      <c r="A217" s="63">
        <v>18</v>
      </c>
      <c r="B217" s="91" t="s">
        <v>194</v>
      </c>
      <c r="C217" s="56" t="s">
        <v>195</v>
      </c>
      <c r="D217" s="62" t="s">
        <v>27</v>
      </c>
      <c r="E217" s="84">
        <v>1</v>
      </c>
      <c r="F217" s="64" t="s">
        <v>172</v>
      </c>
      <c r="G217" s="84">
        <v>1</v>
      </c>
      <c r="H217" s="77"/>
    </row>
    <row r="218" spans="1:8" s="36" customFormat="1" ht="117" x14ac:dyDescent="0.35">
      <c r="A218" s="63">
        <v>19</v>
      </c>
      <c r="B218" s="92" t="s">
        <v>137</v>
      </c>
      <c r="C218" s="56" t="s">
        <v>165</v>
      </c>
      <c r="D218" s="62" t="s">
        <v>27</v>
      </c>
      <c r="E218" s="84">
        <v>1</v>
      </c>
      <c r="F218" s="64" t="s">
        <v>172</v>
      </c>
      <c r="G218" s="84">
        <v>1</v>
      </c>
      <c r="H218" s="75"/>
    </row>
    <row r="219" spans="1:8" s="36" customFormat="1" ht="26" x14ac:dyDescent="0.35">
      <c r="A219" s="63">
        <v>20</v>
      </c>
      <c r="B219" s="53" t="s">
        <v>199</v>
      </c>
      <c r="C219" s="56" t="s">
        <v>200</v>
      </c>
      <c r="D219" s="62" t="s">
        <v>27</v>
      </c>
      <c r="E219" s="84">
        <v>1</v>
      </c>
      <c r="F219" s="64" t="s">
        <v>172</v>
      </c>
      <c r="G219" s="84">
        <v>1</v>
      </c>
      <c r="H219" s="75"/>
    </row>
    <row r="220" spans="1:8" s="36" customFormat="1" ht="117.5" x14ac:dyDescent="0.35">
      <c r="A220" s="63">
        <v>21</v>
      </c>
      <c r="B220" s="93" t="s">
        <v>272</v>
      </c>
      <c r="C220" s="85" t="s">
        <v>273</v>
      </c>
      <c r="D220" s="62" t="s">
        <v>27</v>
      </c>
      <c r="E220" s="84">
        <v>1</v>
      </c>
      <c r="F220" s="64" t="s">
        <v>173</v>
      </c>
      <c r="G220" s="84">
        <v>1</v>
      </c>
      <c r="H220" s="75"/>
    </row>
    <row r="221" spans="1:8" s="36" customFormat="1" ht="169" x14ac:dyDescent="0.35">
      <c r="A221" s="63">
        <v>22</v>
      </c>
      <c r="B221" s="94" t="s">
        <v>246</v>
      </c>
      <c r="C221" s="56" t="s">
        <v>247</v>
      </c>
      <c r="D221" s="62" t="s">
        <v>27</v>
      </c>
      <c r="E221" s="84">
        <v>1</v>
      </c>
      <c r="F221" s="64" t="s">
        <v>173</v>
      </c>
      <c r="G221" s="84">
        <v>1</v>
      </c>
      <c r="H221" s="75"/>
    </row>
    <row r="222" spans="1:8" s="36" customFormat="1" ht="117" x14ac:dyDescent="0.35">
      <c r="A222" s="63">
        <v>24</v>
      </c>
      <c r="B222" s="52" t="s">
        <v>201</v>
      </c>
      <c r="C222" s="56" t="s">
        <v>202</v>
      </c>
      <c r="D222" s="62" t="s">
        <v>27</v>
      </c>
      <c r="E222" s="84">
        <v>1</v>
      </c>
      <c r="F222" s="64" t="s">
        <v>172</v>
      </c>
      <c r="G222" s="84">
        <v>1</v>
      </c>
      <c r="H222" s="75"/>
    </row>
    <row r="223" spans="1:8" s="36" customFormat="1" ht="52" x14ac:dyDescent="0.35">
      <c r="A223" s="63">
        <v>25</v>
      </c>
      <c r="B223" s="53" t="s">
        <v>203</v>
      </c>
      <c r="C223" s="56" t="s">
        <v>204</v>
      </c>
      <c r="D223" s="62" t="s">
        <v>27</v>
      </c>
      <c r="E223" s="84">
        <v>1</v>
      </c>
      <c r="F223" s="64" t="s">
        <v>173</v>
      </c>
      <c r="G223" s="84">
        <v>1</v>
      </c>
      <c r="H223" s="75"/>
    </row>
    <row r="224" spans="1:8" s="36" customFormat="1" ht="182.5" x14ac:dyDescent="0.35">
      <c r="A224" s="63">
        <v>26</v>
      </c>
      <c r="B224" s="95" t="s">
        <v>274</v>
      </c>
      <c r="C224" s="85" t="s">
        <v>275</v>
      </c>
      <c r="D224" s="62" t="s">
        <v>19</v>
      </c>
      <c r="E224" s="84">
        <v>1</v>
      </c>
      <c r="F224" s="64" t="s">
        <v>172</v>
      </c>
      <c r="G224" s="84">
        <v>1</v>
      </c>
      <c r="H224" s="75"/>
    </row>
    <row r="225" spans="1:8" s="36" customFormat="1" ht="247" x14ac:dyDescent="0.35">
      <c r="A225" s="63">
        <v>27</v>
      </c>
      <c r="B225" s="24" t="s">
        <v>138</v>
      </c>
      <c r="C225" s="60" t="s">
        <v>166</v>
      </c>
      <c r="D225" s="62" t="s">
        <v>27</v>
      </c>
      <c r="E225" s="84">
        <v>1</v>
      </c>
      <c r="F225" s="64" t="s">
        <v>172</v>
      </c>
      <c r="G225" s="84">
        <v>1</v>
      </c>
      <c r="H225" s="75"/>
    </row>
    <row r="226" spans="1:8" s="36" customFormat="1" ht="130" x14ac:dyDescent="0.35">
      <c r="A226" s="63">
        <v>28</v>
      </c>
      <c r="B226" s="96" t="s">
        <v>139</v>
      </c>
      <c r="C226" s="56" t="s">
        <v>167</v>
      </c>
      <c r="D226" s="62" t="s">
        <v>27</v>
      </c>
      <c r="E226" s="84">
        <v>1</v>
      </c>
      <c r="F226" s="64" t="s">
        <v>173</v>
      </c>
      <c r="G226" s="84">
        <v>1</v>
      </c>
      <c r="H226" s="75"/>
    </row>
    <row r="227" spans="1:8" s="36" customFormat="1" ht="130" x14ac:dyDescent="0.35">
      <c r="A227" s="63">
        <v>30</v>
      </c>
      <c r="B227" s="80" t="s">
        <v>215</v>
      </c>
      <c r="C227" s="82" t="s">
        <v>216</v>
      </c>
      <c r="D227" s="62" t="s">
        <v>19</v>
      </c>
      <c r="E227" s="84">
        <v>1</v>
      </c>
      <c r="F227" s="64" t="s">
        <v>172</v>
      </c>
      <c r="G227" s="84">
        <v>1</v>
      </c>
      <c r="H227" s="75"/>
    </row>
    <row r="228" spans="1:8" s="36" customFormat="1" ht="15.75" customHeight="1" x14ac:dyDescent="0.35">
      <c r="A228" s="63">
        <v>31</v>
      </c>
      <c r="B228" s="97" t="s">
        <v>254</v>
      </c>
      <c r="C228" s="56" t="s">
        <v>255</v>
      </c>
      <c r="D228" s="62" t="s">
        <v>27</v>
      </c>
      <c r="E228" s="84">
        <v>1</v>
      </c>
      <c r="F228" s="64" t="s">
        <v>173</v>
      </c>
      <c r="G228" s="84">
        <v>1</v>
      </c>
      <c r="H228" s="75"/>
    </row>
    <row r="229" spans="1:8" s="36" customFormat="1" ht="273" x14ac:dyDescent="0.35">
      <c r="A229" s="63">
        <v>34</v>
      </c>
      <c r="B229" s="24" t="s">
        <v>143</v>
      </c>
      <c r="C229" s="61" t="s">
        <v>171</v>
      </c>
      <c r="D229" s="62" t="s">
        <v>27</v>
      </c>
      <c r="E229" s="84">
        <v>1</v>
      </c>
      <c r="F229" s="64" t="s">
        <v>0</v>
      </c>
      <c r="G229" s="84">
        <v>1</v>
      </c>
      <c r="H229" s="75"/>
    </row>
    <row r="230" spans="1:8" s="36" customFormat="1" ht="91" x14ac:dyDescent="0.35">
      <c r="A230" s="63">
        <v>35</v>
      </c>
      <c r="B230" s="54" t="s">
        <v>256</v>
      </c>
      <c r="C230" s="61" t="s">
        <v>258</v>
      </c>
      <c r="D230" s="62" t="s">
        <v>27</v>
      </c>
      <c r="E230" s="84">
        <v>1</v>
      </c>
      <c r="F230" s="64" t="s">
        <v>0</v>
      </c>
      <c r="G230" s="84">
        <v>1</v>
      </c>
      <c r="H230" s="75"/>
    </row>
    <row r="231" spans="1:8" s="36" customFormat="1" ht="143" x14ac:dyDescent="0.35">
      <c r="A231" s="63">
        <v>36</v>
      </c>
      <c r="B231" s="54" t="s">
        <v>213</v>
      </c>
      <c r="C231" s="82" t="s">
        <v>214</v>
      </c>
      <c r="D231" s="62" t="s">
        <v>27</v>
      </c>
      <c r="E231" s="84">
        <v>1</v>
      </c>
      <c r="F231" s="64" t="s">
        <v>0</v>
      </c>
      <c r="G231" s="84">
        <v>1</v>
      </c>
      <c r="H231" s="75"/>
    </row>
    <row r="232" spans="1:8" s="36" customFormat="1" ht="15.75" customHeight="1" x14ac:dyDescent="0.35">
      <c r="A232" s="121" t="s">
        <v>12</v>
      </c>
      <c r="B232" s="107"/>
      <c r="C232" s="107"/>
      <c r="D232" s="107"/>
      <c r="E232" s="107"/>
      <c r="F232" s="107"/>
      <c r="G232" s="107"/>
      <c r="H232" s="107"/>
    </row>
    <row r="233" spans="1:8" s="36" customFormat="1" ht="56" x14ac:dyDescent="0.35">
      <c r="A233" s="72" t="s">
        <v>11</v>
      </c>
      <c r="B233" s="63" t="s">
        <v>10</v>
      </c>
      <c r="C233" s="63" t="s">
        <v>9</v>
      </c>
      <c r="D233" s="63" t="s">
        <v>8</v>
      </c>
      <c r="E233" s="63" t="s">
        <v>7</v>
      </c>
      <c r="F233" s="63" t="s">
        <v>6</v>
      </c>
      <c r="G233" s="63" t="s">
        <v>5</v>
      </c>
      <c r="H233" s="63" t="s">
        <v>22</v>
      </c>
    </row>
    <row r="234" spans="1:8" s="36" customFormat="1" ht="15.75" customHeight="1" x14ac:dyDescent="0.35">
      <c r="A234" s="83">
        <v>1</v>
      </c>
      <c r="B234" s="65" t="s">
        <v>3</v>
      </c>
      <c r="C234" s="61" t="s">
        <v>110</v>
      </c>
      <c r="D234" s="62" t="s">
        <v>1</v>
      </c>
      <c r="E234" s="62">
        <v>1</v>
      </c>
      <c r="F234" s="62" t="s">
        <v>0</v>
      </c>
      <c r="G234" s="62">
        <f>E234</f>
        <v>1</v>
      </c>
      <c r="H234" s="65"/>
    </row>
  </sheetData>
  <mergeCells count="88">
    <mergeCell ref="G10:H10"/>
    <mergeCell ref="A13:B13"/>
    <mergeCell ref="C13:H13"/>
    <mergeCell ref="A15:B15"/>
    <mergeCell ref="C15:H15"/>
    <mergeCell ref="A11:B11"/>
    <mergeCell ref="C11:D11"/>
    <mergeCell ref="E11:F11"/>
    <mergeCell ref="G11:H11"/>
    <mergeCell ref="A12:B12"/>
    <mergeCell ref="C12:H12"/>
    <mergeCell ref="A14:B14"/>
    <mergeCell ref="C14:H14"/>
    <mergeCell ref="A26:H26"/>
    <mergeCell ref="A1:H1"/>
    <mergeCell ref="A5:H5"/>
    <mergeCell ref="A6:H6"/>
    <mergeCell ref="A2:H2"/>
    <mergeCell ref="A3:H3"/>
    <mergeCell ref="A4:H4"/>
    <mergeCell ref="A7:B7"/>
    <mergeCell ref="C7:H7"/>
    <mergeCell ref="A8:C8"/>
    <mergeCell ref="D8:H8"/>
    <mergeCell ref="A9:B9"/>
    <mergeCell ref="C9:H9"/>
    <mergeCell ref="A10:B10"/>
    <mergeCell ref="C10:D10"/>
    <mergeCell ref="E10:F10"/>
    <mergeCell ref="A19:H19"/>
    <mergeCell ref="A24:H24"/>
    <mergeCell ref="A25:H25"/>
    <mergeCell ref="A16:H16"/>
    <mergeCell ref="A23:H23"/>
    <mergeCell ref="A18:H18"/>
    <mergeCell ref="A22:H22"/>
    <mergeCell ref="A17:H17"/>
    <mergeCell ref="A20:H20"/>
    <mergeCell ref="A21:H21"/>
    <mergeCell ref="A56:H56"/>
    <mergeCell ref="A59:H59"/>
    <mergeCell ref="A60:H60"/>
    <mergeCell ref="A61:H61"/>
    <mergeCell ref="A62:H62"/>
    <mergeCell ref="A63:H63"/>
    <mergeCell ref="A64:H64"/>
    <mergeCell ref="A65:H65"/>
    <mergeCell ref="A66:H66"/>
    <mergeCell ref="A67:H67"/>
    <mergeCell ref="A68:H68"/>
    <mergeCell ref="A69:H69"/>
    <mergeCell ref="A109:H109"/>
    <mergeCell ref="A112:H112"/>
    <mergeCell ref="A113:H113"/>
    <mergeCell ref="A114:H114"/>
    <mergeCell ref="A115:H115"/>
    <mergeCell ref="A116:H116"/>
    <mergeCell ref="A117:H117"/>
    <mergeCell ref="A118:H118"/>
    <mergeCell ref="A119:H119"/>
    <mergeCell ref="A120:H120"/>
    <mergeCell ref="A121:H121"/>
    <mergeCell ref="A122:H122"/>
    <mergeCell ref="A147:H147"/>
    <mergeCell ref="A150:H150"/>
    <mergeCell ref="A151:H151"/>
    <mergeCell ref="A152:H152"/>
    <mergeCell ref="A153:H153"/>
    <mergeCell ref="A154:H154"/>
    <mergeCell ref="A155:H155"/>
    <mergeCell ref="A156:H156"/>
    <mergeCell ref="A157:H157"/>
    <mergeCell ref="A158:H158"/>
    <mergeCell ref="A159:H159"/>
    <mergeCell ref="A160:H160"/>
    <mergeCell ref="A191:H191"/>
    <mergeCell ref="A194:H194"/>
    <mergeCell ref="A195:H195"/>
    <mergeCell ref="A196:H196"/>
    <mergeCell ref="A202:H202"/>
    <mergeCell ref="A203:H203"/>
    <mergeCell ref="A204:H204"/>
    <mergeCell ref="A232:H232"/>
    <mergeCell ref="A197:H197"/>
    <mergeCell ref="A198:H198"/>
    <mergeCell ref="A199:H199"/>
    <mergeCell ref="A200:H200"/>
    <mergeCell ref="A201:H201"/>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162:C164 C167 C207:C208"/>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topLeftCell="A93" zoomScaleNormal="160" workbookViewId="0">
      <selection activeCell="D120" sqref="D120"/>
    </sheetView>
  </sheetViews>
  <sheetFormatPr defaultColWidth="14.453125" defaultRowHeight="14.5" x14ac:dyDescent="0.35"/>
  <cols>
    <col min="1" max="1" width="5.1796875" style="26" customWidth="1"/>
    <col min="2" max="2" width="52" style="26" customWidth="1"/>
    <col min="3" max="3" width="27.453125" style="26" customWidth="1"/>
    <col min="4" max="4" width="22" style="26" customWidth="1"/>
    <col min="5" max="5" width="15.453125" style="26" customWidth="1"/>
    <col min="6" max="6" width="23.453125" style="26" bestFit="1" customWidth="1"/>
    <col min="7" max="7" width="14.453125" style="26" customWidth="1"/>
    <col min="8" max="8" width="25" style="26" bestFit="1" customWidth="1"/>
    <col min="9" max="11" width="8.7265625" style="1" customWidth="1"/>
    <col min="12" max="16384" width="14.453125" style="1"/>
  </cols>
  <sheetData>
    <row r="1" spans="1:8" x14ac:dyDescent="0.35">
      <c r="A1" s="123" t="s">
        <v>21</v>
      </c>
      <c r="B1" s="124"/>
      <c r="C1" s="124"/>
      <c r="D1" s="124"/>
      <c r="E1" s="124"/>
      <c r="F1" s="124"/>
      <c r="G1" s="124"/>
      <c r="H1" s="124"/>
    </row>
    <row r="2" spans="1:8" s="25" customFormat="1" ht="20.5" x14ac:dyDescent="0.45">
      <c r="A2" s="118" t="s">
        <v>60</v>
      </c>
      <c r="B2" s="118"/>
      <c r="C2" s="118"/>
      <c r="D2" s="118"/>
      <c r="E2" s="118"/>
      <c r="F2" s="118"/>
      <c r="G2" s="118"/>
      <c r="H2" s="118"/>
    </row>
    <row r="3" spans="1:8" s="25" customFormat="1" ht="20.5" x14ac:dyDescent="0.35">
      <c r="A3" s="119" t="str">
        <f>'Информация о Чемпионате'!B4</f>
        <v>региональный</v>
      </c>
      <c r="B3" s="119"/>
      <c r="C3" s="119"/>
      <c r="D3" s="119"/>
      <c r="E3" s="119"/>
      <c r="F3" s="119"/>
      <c r="G3" s="119"/>
      <c r="H3" s="119"/>
    </row>
    <row r="4" spans="1:8" s="25" customFormat="1" ht="20.5" x14ac:dyDescent="0.45">
      <c r="A4" s="118" t="s">
        <v>61</v>
      </c>
      <c r="B4" s="118"/>
      <c r="C4" s="118"/>
      <c r="D4" s="118"/>
      <c r="E4" s="118"/>
      <c r="F4" s="118"/>
      <c r="G4" s="118"/>
      <c r="H4" s="118"/>
    </row>
    <row r="5" spans="1:8" ht="20" x14ac:dyDescent="0.35">
      <c r="A5" s="117" t="str">
        <f>'Информация о Чемпионате'!B3</f>
        <v>Обслуживание грузовой техники</v>
      </c>
      <c r="B5" s="117"/>
      <c r="C5" s="117"/>
      <c r="D5" s="117"/>
      <c r="E5" s="117"/>
      <c r="F5" s="117"/>
      <c r="G5" s="117"/>
      <c r="H5" s="117"/>
    </row>
    <row r="6" spans="1:8" x14ac:dyDescent="0.35">
      <c r="A6" s="111" t="s">
        <v>23</v>
      </c>
      <c r="B6" s="116"/>
      <c r="C6" s="116"/>
      <c r="D6" s="116"/>
      <c r="E6" s="116"/>
      <c r="F6" s="116"/>
      <c r="G6" s="116"/>
      <c r="H6" s="116"/>
    </row>
    <row r="7" spans="1:8" ht="15.5" x14ac:dyDescent="0.35">
      <c r="A7" s="111" t="s">
        <v>58</v>
      </c>
      <c r="B7" s="111"/>
      <c r="C7" s="120" t="str">
        <f>'Информация о Чемпионате'!B5</f>
        <v>Волгоградская область</v>
      </c>
      <c r="D7" s="120"/>
      <c r="E7" s="120"/>
      <c r="F7" s="120"/>
      <c r="G7" s="120"/>
      <c r="H7" s="120"/>
    </row>
    <row r="8" spans="1:8" ht="15.5" x14ac:dyDescent="0.35">
      <c r="A8" s="111" t="s">
        <v>59</v>
      </c>
      <c r="B8" s="111"/>
      <c r="C8" s="111"/>
      <c r="D8" s="120" t="str">
        <f>'Информация о Чемпионате'!B6</f>
        <v>ГБПОУ "Волгоградский колледж уравления и новых технологий им. Ю. Гагарина"</v>
      </c>
      <c r="E8" s="120"/>
      <c r="F8" s="120"/>
      <c r="G8" s="120"/>
      <c r="H8" s="120"/>
    </row>
    <row r="9" spans="1:8" ht="15" x14ac:dyDescent="0.35">
      <c r="A9" s="111" t="s">
        <v>53</v>
      </c>
      <c r="B9" s="111"/>
      <c r="C9" s="111" t="str">
        <f>'Информация о Чемпионате'!B7</f>
        <v>400006 Волгоград Ул им. Дзержинского 2а</v>
      </c>
      <c r="D9" s="111"/>
      <c r="E9" s="111"/>
      <c r="F9" s="111"/>
      <c r="G9" s="111"/>
      <c r="H9" s="111"/>
    </row>
    <row r="10" spans="1:8" ht="15" x14ac:dyDescent="0.35">
      <c r="A10" s="111" t="s">
        <v>57</v>
      </c>
      <c r="B10" s="111"/>
      <c r="C10" s="111" t="str">
        <f>'Информация о Чемпионате'!B9</f>
        <v>Арчаков Алексей Владимирович</v>
      </c>
      <c r="D10" s="111"/>
      <c r="E10" s="111" t="str">
        <f>'Информация о Чемпионате'!B10</f>
        <v>a.archakov@vkuint.ru</v>
      </c>
      <c r="F10" s="111"/>
      <c r="G10" s="111" t="str">
        <f>'Информация о Чемпионате'!B11</f>
        <v>8-906-403-29-65</v>
      </c>
      <c r="H10" s="111"/>
    </row>
    <row r="11" spans="1:8" ht="15" x14ac:dyDescent="0.35">
      <c r="A11" s="111" t="s">
        <v>56</v>
      </c>
      <c r="B11" s="111"/>
      <c r="C11" s="111" t="str">
        <f>'Информация о Чемпионате'!B12</f>
        <v>Михальчук Александр Николаевич</v>
      </c>
      <c r="D11" s="111"/>
      <c r="E11" s="111" t="str">
        <f>'Информация о Чемпионате'!B13</f>
        <v>mihalchuk.vkuint@yandex.ru</v>
      </c>
      <c r="F11" s="111"/>
      <c r="G11" s="111" t="str">
        <f>'Информация о Чемпионате'!B14</f>
        <v>8-917-849-06-21</v>
      </c>
      <c r="H11" s="111"/>
    </row>
    <row r="12" spans="1:8" ht="15" x14ac:dyDescent="0.35">
      <c r="A12" s="111" t="s">
        <v>55</v>
      </c>
      <c r="B12" s="111"/>
      <c r="C12" s="111">
        <f>'Информация о Чемпионате'!B17</f>
        <v>8</v>
      </c>
      <c r="D12" s="111"/>
      <c r="E12" s="111"/>
      <c r="F12" s="111"/>
      <c r="G12" s="111"/>
      <c r="H12" s="111"/>
    </row>
    <row r="13" spans="1:8" ht="15" x14ac:dyDescent="0.35">
      <c r="A13" s="111" t="s">
        <v>39</v>
      </c>
      <c r="B13" s="111"/>
      <c r="C13" s="111">
        <f>'Информация о Чемпионате'!B15</f>
        <v>5</v>
      </c>
      <c r="D13" s="111"/>
      <c r="E13" s="111"/>
      <c r="F13" s="111"/>
      <c r="G13" s="111"/>
      <c r="H13" s="111"/>
    </row>
    <row r="14" spans="1:8" ht="15" x14ac:dyDescent="0.35">
      <c r="A14" s="111" t="s">
        <v>40</v>
      </c>
      <c r="B14" s="111"/>
      <c r="C14" s="111">
        <f>'Информация о Чемпионате'!B16</f>
        <v>5</v>
      </c>
      <c r="D14" s="111"/>
      <c r="E14" s="111"/>
      <c r="F14" s="111"/>
      <c r="G14" s="111"/>
      <c r="H14" s="111"/>
    </row>
    <row r="15" spans="1:8" ht="15" x14ac:dyDescent="0.35">
      <c r="A15" s="111" t="s">
        <v>54</v>
      </c>
      <c r="B15" s="111"/>
      <c r="C15" s="111" t="str">
        <f>'Информация о Чемпионате'!B8</f>
        <v>03,02,2024-18,03,2024</v>
      </c>
      <c r="D15" s="111"/>
      <c r="E15" s="111"/>
      <c r="F15" s="111"/>
      <c r="G15" s="111"/>
      <c r="H15" s="111"/>
    </row>
    <row r="16" spans="1:8" s="36" customFormat="1" ht="22.5" customHeight="1" x14ac:dyDescent="0.45">
      <c r="A16" s="122" t="s">
        <v>276</v>
      </c>
      <c r="B16" s="122"/>
      <c r="C16" s="122"/>
      <c r="D16" s="122"/>
      <c r="E16" s="122"/>
      <c r="F16" s="122"/>
      <c r="G16" s="122"/>
      <c r="H16" s="122"/>
    </row>
    <row r="17" spans="1:8" s="36" customFormat="1" ht="22.5" customHeight="1" x14ac:dyDescent="0.35">
      <c r="A17" s="121" t="s">
        <v>28</v>
      </c>
      <c r="B17" s="107"/>
      <c r="C17" s="107"/>
      <c r="D17" s="107"/>
      <c r="E17" s="107"/>
      <c r="F17" s="107"/>
      <c r="G17" s="107"/>
      <c r="H17" s="107"/>
    </row>
    <row r="18" spans="1:8" s="36" customFormat="1" ht="56" x14ac:dyDescent="0.35">
      <c r="A18" s="63" t="s">
        <v>11</v>
      </c>
      <c r="B18" s="63" t="s">
        <v>10</v>
      </c>
      <c r="C18" s="63" t="s">
        <v>9</v>
      </c>
      <c r="D18" s="63" t="s">
        <v>8</v>
      </c>
      <c r="E18" s="63" t="s">
        <v>7</v>
      </c>
      <c r="F18" s="63" t="s">
        <v>6</v>
      </c>
      <c r="G18" s="63" t="s">
        <v>5</v>
      </c>
      <c r="H18" s="63" t="s">
        <v>22</v>
      </c>
    </row>
    <row r="19" spans="1:8" s="36" customFormat="1" ht="26.25" customHeight="1" x14ac:dyDescent="0.35">
      <c r="A19" s="63">
        <v>1</v>
      </c>
      <c r="B19" s="51" t="s">
        <v>277</v>
      </c>
      <c r="C19" s="103" t="s">
        <v>278</v>
      </c>
      <c r="D19" s="63" t="s">
        <v>14</v>
      </c>
      <c r="E19" s="63">
        <v>1</v>
      </c>
      <c r="F19" s="63" t="s">
        <v>29</v>
      </c>
      <c r="G19" s="63"/>
      <c r="H19" s="65"/>
    </row>
    <row r="20" spans="1:8" s="36" customFormat="1" ht="26.25" customHeight="1" x14ac:dyDescent="0.35">
      <c r="A20" s="63">
        <v>2</v>
      </c>
      <c r="B20" s="51" t="s">
        <v>279</v>
      </c>
      <c r="C20" s="103" t="s">
        <v>278</v>
      </c>
      <c r="D20" s="63" t="s">
        <v>14</v>
      </c>
      <c r="E20" s="63">
        <v>1</v>
      </c>
      <c r="F20" s="63" t="s">
        <v>0</v>
      </c>
      <c r="G20" s="63">
        <v>1</v>
      </c>
      <c r="H20" s="65"/>
    </row>
    <row r="21" spans="1:8" s="36" customFormat="1" ht="26.25" customHeight="1" x14ac:dyDescent="0.35">
      <c r="A21" s="63">
        <v>3</v>
      </c>
      <c r="B21" s="51" t="s">
        <v>280</v>
      </c>
      <c r="C21" s="103" t="s">
        <v>281</v>
      </c>
      <c r="D21" s="63" t="s">
        <v>14</v>
      </c>
      <c r="E21" s="63">
        <v>1</v>
      </c>
      <c r="F21" s="63" t="s">
        <v>0</v>
      </c>
      <c r="G21" s="63">
        <v>1</v>
      </c>
      <c r="H21" s="65"/>
    </row>
    <row r="22" spans="1:8" s="36" customFormat="1" ht="26.25" customHeight="1" x14ac:dyDescent="0.35">
      <c r="A22" s="63">
        <v>7</v>
      </c>
      <c r="B22" s="51" t="s">
        <v>282</v>
      </c>
      <c r="C22" s="103" t="s">
        <v>283</v>
      </c>
      <c r="D22" s="63" t="s">
        <v>14</v>
      </c>
      <c r="E22" s="63">
        <v>1</v>
      </c>
      <c r="F22" s="63" t="s">
        <v>0</v>
      </c>
      <c r="G22" s="63">
        <v>1</v>
      </c>
      <c r="H22" s="65"/>
    </row>
    <row r="23" spans="1:8" s="36" customFormat="1" ht="26.25" customHeight="1" x14ac:dyDescent="0.35">
      <c r="A23" s="63">
        <v>8</v>
      </c>
      <c r="B23" s="51" t="s">
        <v>284</v>
      </c>
      <c r="C23" s="103" t="s">
        <v>285</v>
      </c>
      <c r="D23" s="63" t="s">
        <v>14</v>
      </c>
      <c r="E23" s="63">
        <v>1</v>
      </c>
      <c r="F23" s="63" t="s">
        <v>29</v>
      </c>
      <c r="G23" s="63"/>
      <c r="H23" s="65"/>
    </row>
    <row r="24" spans="1:8" s="36" customFormat="1" ht="26.25" customHeight="1" x14ac:dyDescent="0.35">
      <c r="A24" s="63">
        <v>9</v>
      </c>
      <c r="B24" s="98" t="s">
        <v>286</v>
      </c>
      <c r="C24" s="99" t="s">
        <v>287</v>
      </c>
      <c r="D24" s="63" t="s">
        <v>14</v>
      </c>
      <c r="E24" s="63">
        <v>2</v>
      </c>
      <c r="F24" s="63" t="s">
        <v>0</v>
      </c>
      <c r="G24" s="63">
        <v>2</v>
      </c>
      <c r="H24" s="65"/>
    </row>
    <row r="25" spans="1:8" s="36" customFormat="1" ht="26.25" customHeight="1" x14ac:dyDescent="0.35">
      <c r="A25" s="63">
        <v>10</v>
      </c>
      <c r="B25" s="98" t="s">
        <v>288</v>
      </c>
      <c r="C25" s="99" t="s">
        <v>289</v>
      </c>
      <c r="D25" s="63" t="s">
        <v>14</v>
      </c>
      <c r="E25" s="63">
        <v>5</v>
      </c>
      <c r="F25" s="63" t="s">
        <v>0</v>
      </c>
      <c r="G25" s="63">
        <v>5</v>
      </c>
      <c r="H25" s="65"/>
    </row>
    <row r="26" spans="1:8" s="36" customFormat="1" ht="26.25" customHeight="1" x14ac:dyDescent="0.35">
      <c r="A26" s="63">
        <v>11</v>
      </c>
      <c r="B26" s="98" t="s">
        <v>290</v>
      </c>
      <c r="C26" s="99" t="s">
        <v>291</v>
      </c>
      <c r="D26" s="63" t="s">
        <v>14</v>
      </c>
      <c r="E26" s="63">
        <v>1</v>
      </c>
      <c r="F26" s="63" t="s">
        <v>173</v>
      </c>
      <c r="G26" s="63">
        <v>1</v>
      </c>
      <c r="H26" s="65"/>
    </row>
    <row r="27" spans="1:8" s="36" customFormat="1" ht="26.25" customHeight="1" x14ac:dyDescent="0.35">
      <c r="A27" s="63">
        <v>12</v>
      </c>
      <c r="B27" s="98" t="s">
        <v>292</v>
      </c>
      <c r="C27" s="99" t="s">
        <v>293</v>
      </c>
      <c r="D27" s="63" t="s">
        <v>14</v>
      </c>
      <c r="E27" s="63">
        <v>1</v>
      </c>
      <c r="F27" s="63" t="s">
        <v>173</v>
      </c>
      <c r="G27" s="63">
        <v>1</v>
      </c>
      <c r="H27" s="65"/>
    </row>
    <row r="28" spans="1:8" s="36" customFormat="1" ht="26.25" customHeight="1" x14ac:dyDescent="0.35">
      <c r="A28" s="63">
        <v>13</v>
      </c>
      <c r="B28" s="51" t="s">
        <v>294</v>
      </c>
      <c r="C28" s="103" t="s">
        <v>295</v>
      </c>
      <c r="D28" s="63" t="s">
        <v>14</v>
      </c>
      <c r="E28" s="63">
        <v>2</v>
      </c>
      <c r="F28" s="63" t="s">
        <v>29</v>
      </c>
      <c r="G28" s="63"/>
      <c r="H28" s="65"/>
    </row>
    <row r="29" spans="1:8" s="36" customFormat="1" ht="26.25" customHeight="1" x14ac:dyDescent="0.35">
      <c r="A29" s="63">
        <v>14</v>
      </c>
      <c r="B29" s="51" t="s">
        <v>296</v>
      </c>
      <c r="C29" s="103" t="s">
        <v>297</v>
      </c>
      <c r="D29" s="63" t="s">
        <v>14</v>
      </c>
      <c r="E29" s="63">
        <v>5</v>
      </c>
      <c r="F29" s="63" t="s">
        <v>298</v>
      </c>
      <c r="G29" s="63">
        <v>5</v>
      </c>
      <c r="H29" s="65"/>
    </row>
    <row r="30" spans="1:8" s="36" customFormat="1" ht="26.25" customHeight="1" x14ac:dyDescent="0.35">
      <c r="A30" s="63">
        <v>16</v>
      </c>
      <c r="B30" s="98" t="s">
        <v>299</v>
      </c>
      <c r="C30" s="99" t="s">
        <v>300</v>
      </c>
      <c r="D30" s="63" t="s">
        <v>14</v>
      </c>
      <c r="E30" s="63">
        <v>2</v>
      </c>
      <c r="F30" s="63" t="s">
        <v>0</v>
      </c>
      <c r="G30" s="63">
        <v>2</v>
      </c>
      <c r="H30" s="65"/>
    </row>
    <row r="31" spans="1:8" s="36" customFormat="1" ht="26.25" customHeight="1" x14ac:dyDescent="0.35">
      <c r="A31" s="63">
        <v>17</v>
      </c>
      <c r="B31" s="98" t="s">
        <v>301</v>
      </c>
      <c r="C31" s="99" t="s">
        <v>302</v>
      </c>
      <c r="D31" s="63" t="s">
        <v>14</v>
      </c>
      <c r="E31" s="63">
        <v>2</v>
      </c>
      <c r="F31" s="63" t="s">
        <v>0</v>
      </c>
      <c r="G31" s="63">
        <v>2</v>
      </c>
      <c r="H31" s="65"/>
    </row>
    <row r="32" spans="1:8" s="36" customFormat="1" ht="26.25" customHeight="1" x14ac:dyDescent="0.35">
      <c r="A32" s="63">
        <v>18</v>
      </c>
      <c r="B32" s="98" t="s">
        <v>303</v>
      </c>
      <c r="C32" s="99" t="s">
        <v>304</v>
      </c>
      <c r="D32" s="63" t="s">
        <v>14</v>
      </c>
      <c r="E32" s="63">
        <v>2</v>
      </c>
      <c r="F32" s="63" t="s">
        <v>0</v>
      </c>
      <c r="G32" s="63">
        <v>2</v>
      </c>
      <c r="H32" s="65"/>
    </row>
    <row r="33" spans="1:8" s="36" customFormat="1" ht="26.25" customHeight="1" x14ac:dyDescent="0.35">
      <c r="A33" s="63">
        <v>19</v>
      </c>
      <c r="B33" s="98" t="s">
        <v>305</v>
      </c>
      <c r="C33" s="99" t="s">
        <v>306</v>
      </c>
      <c r="D33" s="63" t="s">
        <v>14</v>
      </c>
      <c r="E33" s="63">
        <v>2</v>
      </c>
      <c r="F33" s="63" t="s">
        <v>0</v>
      </c>
      <c r="G33" s="63">
        <v>2</v>
      </c>
      <c r="H33" s="65"/>
    </row>
    <row r="34" spans="1:8" s="36" customFormat="1" ht="26.25" customHeight="1" x14ac:dyDescent="0.35">
      <c r="A34" s="63">
        <v>20</v>
      </c>
      <c r="B34" s="24" t="s">
        <v>307</v>
      </c>
      <c r="C34" s="51" t="s">
        <v>308</v>
      </c>
      <c r="D34" s="63" t="s">
        <v>14</v>
      </c>
      <c r="E34" s="63">
        <v>1</v>
      </c>
      <c r="F34" s="63" t="s">
        <v>0</v>
      </c>
      <c r="G34" s="63">
        <v>1</v>
      </c>
      <c r="H34" s="65"/>
    </row>
    <row r="35" spans="1:8" s="36" customFormat="1" ht="26.25" customHeight="1" x14ac:dyDescent="0.35">
      <c r="A35" s="63">
        <v>21</v>
      </c>
      <c r="B35" s="24" t="s">
        <v>309</v>
      </c>
      <c r="C35" s="51" t="s">
        <v>308</v>
      </c>
      <c r="D35" s="63" t="s">
        <v>14</v>
      </c>
      <c r="E35" s="63">
        <v>1</v>
      </c>
      <c r="F35" s="63" t="s">
        <v>0</v>
      </c>
      <c r="G35" s="63">
        <v>1</v>
      </c>
      <c r="H35" s="65"/>
    </row>
    <row r="36" spans="1:8" s="36" customFormat="1" ht="26.25" customHeight="1" x14ac:dyDescent="0.35">
      <c r="A36" s="63">
        <v>22</v>
      </c>
      <c r="B36" s="24" t="s">
        <v>310</v>
      </c>
      <c r="C36" s="51" t="s">
        <v>308</v>
      </c>
      <c r="D36" s="63" t="s">
        <v>14</v>
      </c>
      <c r="E36" s="63">
        <v>1</v>
      </c>
      <c r="F36" s="63" t="s">
        <v>0</v>
      </c>
      <c r="G36" s="63">
        <v>1</v>
      </c>
      <c r="H36" s="65"/>
    </row>
    <row r="37" spans="1:8" s="36" customFormat="1" ht="26.25" customHeight="1" x14ac:dyDescent="0.35">
      <c r="A37" s="63">
        <v>23</v>
      </c>
      <c r="B37" s="24" t="s">
        <v>311</v>
      </c>
      <c r="C37" s="51" t="s">
        <v>308</v>
      </c>
      <c r="D37" s="63" t="s">
        <v>14</v>
      </c>
      <c r="E37" s="63">
        <v>1</v>
      </c>
      <c r="F37" s="63" t="s">
        <v>0</v>
      </c>
      <c r="G37" s="63">
        <v>1</v>
      </c>
      <c r="H37" s="65"/>
    </row>
    <row r="38" spans="1:8" s="36" customFormat="1" ht="26.25" customHeight="1" x14ac:dyDescent="0.35">
      <c r="A38" s="63">
        <v>24</v>
      </c>
      <c r="B38" s="24" t="s">
        <v>312</v>
      </c>
      <c r="C38" s="51" t="s">
        <v>308</v>
      </c>
      <c r="D38" s="63" t="s">
        <v>14</v>
      </c>
      <c r="E38" s="63">
        <v>1</v>
      </c>
      <c r="F38" s="63" t="s">
        <v>0</v>
      </c>
      <c r="G38" s="63">
        <v>1</v>
      </c>
      <c r="H38" s="65"/>
    </row>
    <row r="39" spans="1:8" s="36" customFormat="1" ht="26.25" customHeight="1" x14ac:dyDescent="0.35">
      <c r="A39" s="63">
        <v>25</v>
      </c>
      <c r="B39" s="24" t="s">
        <v>313</v>
      </c>
      <c r="C39" s="51" t="s">
        <v>308</v>
      </c>
      <c r="D39" s="63" t="s">
        <v>14</v>
      </c>
      <c r="E39" s="63">
        <v>1</v>
      </c>
      <c r="F39" s="63" t="s">
        <v>0</v>
      </c>
      <c r="G39" s="63">
        <v>1</v>
      </c>
      <c r="H39" s="65"/>
    </row>
    <row r="40" spans="1:8" s="36" customFormat="1" ht="26.25" customHeight="1" x14ac:dyDescent="0.35">
      <c r="A40" s="63">
        <v>26</v>
      </c>
      <c r="B40" s="24" t="s">
        <v>314</v>
      </c>
      <c r="C40" s="51" t="s">
        <v>308</v>
      </c>
      <c r="D40" s="63" t="s">
        <v>14</v>
      </c>
      <c r="E40" s="63">
        <v>1</v>
      </c>
      <c r="F40" s="63" t="s">
        <v>0</v>
      </c>
      <c r="G40" s="63">
        <v>1</v>
      </c>
      <c r="H40" s="65"/>
    </row>
    <row r="41" spans="1:8" s="36" customFormat="1" ht="26.25" customHeight="1" x14ac:dyDescent="0.35">
      <c r="A41" s="63">
        <v>27</v>
      </c>
      <c r="B41" s="24" t="s">
        <v>315</v>
      </c>
      <c r="C41" s="51" t="s">
        <v>308</v>
      </c>
      <c r="D41" s="63" t="s">
        <v>14</v>
      </c>
      <c r="E41" s="63">
        <v>1</v>
      </c>
      <c r="F41" s="63" t="s">
        <v>0</v>
      </c>
      <c r="G41" s="63">
        <v>1</v>
      </c>
      <c r="H41" s="65"/>
    </row>
    <row r="42" spans="1:8" s="36" customFormat="1" ht="26.25" customHeight="1" x14ac:dyDescent="0.35">
      <c r="A42" s="63">
        <v>28</v>
      </c>
      <c r="B42" s="24" t="s">
        <v>316</v>
      </c>
      <c r="C42" s="51" t="s">
        <v>308</v>
      </c>
      <c r="D42" s="63" t="s">
        <v>14</v>
      </c>
      <c r="E42" s="63">
        <v>1</v>
      </c>
      <c r="F42" s="63" t="s">
        <v>0</v>
      </c>
      <c r="G42" s="63">
        <v>1</v>
      </c>
      <c r="H42" s="65"/>
    </row>
    <row r="43" spans="1:8" s="36" customFormat="1" ht="26.25" customHeight="1" x14ac:dyDescent="0.35">
      <c r="A43" s="63">
        <v>29</v>
      </c>
      <c r="B43" s="24" t="s">
        <v>317</v>
      </c>
      <c r="C43" s="71" t="s">
        <v>308</v>
      </c>
      <c r="D43" s="63" t="s">
        <v>14</v>
      </c>
      <c r="E43" s="63">
        <v>1</v>
      </c>
      <c r="F43" s="63" t="s">
        <v>0</v>
      </c>
      <c r="G43" s="63">
        <v>1</v>
      </c>
      <c r="H43" s="65"/>
    </row>
    <row r="44" spans="1:8" s="36" customFormat="1" ht="26.25" customHeight="1" x14ac:dyDescent="0.35">
      <c r="A44" s="63">
        <v>30</v>
      </c>
      <c r="B44" s="24" t="s">
        <v>318</v>
      </c>
      <c r="C44" s="71" t="s">
        <v>308</v>
      </c>
      <c r="D44" s="63" t="s">
        <v>14</v>
      </c>
      <c r="E44" s="63">
        <v>1</v>
      </c>
      <c r="F44" s="63" t="s">
        <v>0</v>
      </c>
      <c r="G44" s="63">
        <v>1</v>
      </c>
      <c r="H44" s="65"/>
    </row>
    <row r="45" spans="1:8" s="36" customFormat="1" ht="26.25" customHeight="1" x14ac:dyDescent="0.35">
      <c r="A45" s="63">
        <v>31</v>
      </c>
      <c r="B45" s="98" t="s">
        <v>319</v>
      </c>
      <c r="C45" s="99" t="s">
        <v>320</v>
      </c>
      <c r="D45" s="63" t="s">
        <v>14</v>
      </c>
      <c r="E45" s="63">
        <v>2</v>
      </c>
      <c r="F45" s="63" t="s">
        <v>173</v>
      </c>
      <c r="G45" s="63">
        <v>2</v>
      </c>
      <c r="H45" s="65"/>
    </row>
    <row r="46" spans="1:8" s="36" customFormat="1" ht="26.25" customHeight="1" x14ac:dyDescent="0.35">
      <c r="A46" s="63">
        <v>32</v>
      </c>
      <c r="B46" s="98" t="s">
        <v>321</v>
      </c>
      <c r="C46" s="71" t="s">
        <v>308</v>
      </c>
      <c r="D46" s="63" t="s">
        <v>14</v>
      </c>
      <c r="E46" s="63">
        <v>20</v>
      </c>
      <c r="F46" s="63" t="s">
        <v>298</v>
      </c>
      <c r="G46" s="63">
        <v>20</v>
      </c>
      <c r="H46" s="65"/>
    </row>
    <row r="47" spans="1:8" s="36" customFormat="1" ht="26.25" customHeight="1" x14ac:dyDescent="0.35">
      <c r="A47" s="63">
        <v>33</v>
      </c>
      <c r="B47" s="98" t="s">
        <v>322</v>
      </c>
      <c r="C47" s="71" t="s">
        <v>308</v>
      </c>
      <c r="D47" s="63" t="s">
        <v>14</v>
      </c>
      <c r="E47" s="63">
        <v>10</v>
      </c>
      <c r="F47" s="63" t="s">
        <v>0</v>
      </c>
      <c r="G47" s="63">
        <v>10</v>
      </c>
      <c r="H47" s="65"/>
    </row>
    <row r="48" spans="1:8" s="36" customFormat="1" ht="26.25" customHeight="1" x14ac:dyDescent="0.35">
      <c r="A48" s="63">
        <v>34</v>
      </c>
      <c r="B48" s="98" t="s">
        <v>323</v>
      </c>
      <c r="C48" s="71" t="s">
        <v>308</v>
      </c>
      <c r="D48" s="63" t="s">
        <v>14</v>
      </c>
      <c r="E48" s="63">
        <v>3</v>
      </c>
      <c r="F48" s="63" t="s">
        <v>324</v>
      </c>
      <c r="G48" s="63">
        <v>3</v>
      </c>
      <c r="H48" s="65"/>
    </row>
    <row r="49" spans="1:8" s="36" customFormat="1" ht="26.25" customHeight="1" x14ac:dyDescent="0.35">
      <c r="A49" s="63">
        <v>35</v>
      </c>
      <c r="B49" s="51" t="s">
        <v>325</v>
      </c>
      <c r="C49" s="103" t="s">
        <v>326</v>
      </c>
      <c r="D49" s="63" t="s">
        <v>14</v>
      </c>
      <c r="E49" s="63">
        <v>1</v>
      </c>
      <c r="F49" s="63" t="s">
        <v>29</v>
      </c>
      <c r="G49" s="63"/>
      <c r="H49" s="65"/>
    </row>
    <row r="50" spans="1:8" s="36" customFormat="1" ht="26.25" customHeight="1" x14ac:dyDescent="0.35">
      <c r="A50" s="63">
        <v>36</v>
      </c>
      <c r="B50" s="24" t="s">
        <v>327</v>
      </c>
      <c r="C50" s="99" t="s">
        <v>328</v>
      </c>
      <c r="D50" s="63" t="s">
        <v>14</v>
      </c>
      <c r="E50" s="63">
        <v>2</v>
      </c>
      <c r="F50" s="63" t="s">
        <v>29</v>
      </c>
      <c r="G50" s="63"/>
      <c r="H50" s="65"/>
    </row>
    <row r="51" spans="1:8" s="36" customFormat="1" ht="26.25" customHeight="1" x14ac:dyDescent="0.35">
      <c r="A51" s="63">
        <v>37</v>
      </c>
      <c r="B51" s="24" t="s">
        <v>329</v>
      </c>
      <c r="C51" s="99" t="s">
        <v>328</v>
      </c>
      <c r="D51" s="63" t="s">
        <v>14</v>
      </c>
      <c r="E51" s="63">
        <v>2</v>
      </c>
      <c r="F51" s="63" t="s">
        <v>29</v>
      </c>
      <c r="G51" s="63"/>
      <c r="H51" s="65"/>
    </row>
    <row r="52" spans="1:8" s="36" customFormat="1" ht="26.25" customHeight="1" x14ac:dyDescent="0.35">
      <c r="A52" s="63">
        <v>38</v>
      </c>
      <c r="B52" s="24" t="s">
        <v>330</v>
      </c>
      <c r="C52" s="99" t="s">
        <v>328</v>
      </c>
      <c r="D52" s="63" t="s">
        <v>14</v>
      </c>
      <c r="E52" s="63">
        <v>2</v>
      </c>
      <c r="F52" s="63" t="s">
        <v>29</v>
      </c>
      <c r="G52" s="63"/>
      <c r="H52" s="65"/>
    </row>
    <row r="53" spans="1:8" s="36" customFormat="1" ht="26.25" customHeight="1" x14ac:dyDescent="0.35">
      <c r="A53" s="63">
        <v>39</v>
      </c>
      <c r="B53" s="24" t="s">
        <v>331</v>
      </c>
      <c r="C53" s="99" t="s">
        <v>328</v>
      </c>
      <c r="D53" s="63" t="s">
        <v>14</v>
      </c>
      <c r="E53" s="63">
        <v>2</v>
      </c>
      <c r="F53" s="63" t="s">
        <v>29</v>
      </c>
      <c r="G53" s="63"/>
      <c r="H53" s="65"/>
    </row>
    <row r="54" spans="1:8" s="36" customFormat="1" ht="26.25" customHeight="1" x14ac:dyDescent="0.35">
      <c r="A54" s="63">
        <v>40</v>
      </c>
      <c r="B54" s="24" t="s">
        <v>332</v>
      </c>
      <c r="C54" s="99" t="s">
        <v>328</v>
      </c>
      <c r="D54" s="63" t="s">
        <v>14</v>
      </c>
      <c r="E54" s="63">
        <v>2</v>
      </c>
      <c r="F54" s="63" t="s">
        <v>29</v>
      </c>
      <c r="G54" s="63"/>
      <c r="H54" s="65"/>
    </row>
    <row r="55" spans="1:8" s="36" customFormat="1" ht="26.25" customHeight="1" x14ac:dyDescent="0.35">
      <c r="A55" s="63">
        <v>41</v>
      </c>
      <c r="B55" s="98" t="s">
        <v>333</v>
      </c>
      <c r="C55" s="99" t="s">
        <v>334</v>
      </c>
      <c r="D55" s="63" t="s">
        <v>14</v>
      </c>
      <c r="E55" s="63">
        <v>2</v>
      </c>
      <c r="F55" s="63" t="s">
        <v>29</v>
      </c>
      <c r="G55" s="63"/>
      <c r="H55" s="65"/>
    </row>
    <row r="56" spans="1:8" s="36" customFormat="1" ht="26.25" customHeight="1" x14ac:dyDescent="0.35">
      <c r="A56" s="63">
        <v>42</v>
      </c>
      <c r="B56" s="98" t="s">
        <v>335</v>
      </c>
      <c r="C56" s="99" t="s">
        <v>336</v>
      </c>
      <c r="D56" s="63" t="s">
        <v>14</v>
      </c>
      <c r="E56" s="63">
        <v>2</v>
      </c>
      <c r="F56" s="63" t="s">
        <v>29</v>
      </c>
      <c r="G56" s="63"/>
      <c r="H56" s="65"/>
    </row>
    <row r="57" spans="1:8" s="36" customFormat="1" ht="26.25" customHeight="1" x14ac:dyDescent="0.35">
      <c r="A57" s="63">
        <v>43</v>
      </c>
      <c r="B57" s="98" t="s">
        <v>337</v>
      </c>
      <c r="C57" s="99" t="s">
        <v>338</v>
      </c>
      <c r="D57" s="63" t="s">
        <v>14</v>
      </c>
      <c r="E57" s="63">
        <v>4</v>
      </c>
      <c r="F57" s="63" t="s">
        <v>29</v>
      </c>
      <c r="G57" s="63"/>
      <c r="H57" s="65"/>
    </row>
    <row r="58" spans="1:8" s="36" customFormat="1" ht="26.25" customHeight="1" x14ac:dyDescent="0.35">
      <c r="A58" s="63">
        <v>46</v>
      </c>
      <c r="B58" s="98" t="s">
        <v>339</v>
      </c>
      <c r="C58" s="99" t="s">
        <v>340</v>
      </c>
      <c r="D58" s="63" t="s">
        <v>14</v>
      </c>
      <c r="E58" s="63">
        <v>2</v>
      </c>
      <c r="F58" s="63" t="s">
        <v>29</v>
      </c>
      <c r="G58" s="63"/>
      <c r="H58" s="65"/>
    </row>
    <row r="59" spans="1:8" s="36" customFormat="1" ht="26.25" customHeight="1" x14ac:dyDescent="0.35">
      <c r="A59" s="63">
        <v>47</v>
      </c>
      <c r="B59" s="98" t="s">
        <v>341</v>
      </c>
      <c r="C59" s="99" t="s">
        <v>342</v>
      </c>
      <c r="D59" s="63" t="s">
        <v>14</v>
      </c>
      <c r="E59" s="63">
        <v>2</v>
      </c>
      <c r="F59" s="63" t="s">
        <v>29</v>
      </c>
      <c r="G59" s="63"/>
      <c r="H59" s="65"/>
    </row>
    <row r="60" spans="1:8" s="36" customFormat="1" ht="26.25" customHeight="1" x14ac:dyDescent="0.35">
      <c r="A60" s="63">
        <v>48</v>
      </c>
      <c r="B60" s="98" t="s">
        <v>343</v>
      </c>
      <c r="C60" s="99" t="s">
        <v>344</v>
      </c>
      <c r="D60" s="63" t="s">
        <v>14</v>
      </c>
      <c r="E60" s="63">
        <v>2</v>
      </c>
      <c r="F60" s="63" t="s">
        <v>29</v>
      </c>
      <c r="G60" s="63"/>
      <c r="H60" s="65"/>
    </row>
    <row r="61" spans="1:8" s="36" customFormat="1" ht="26.25" customHeight="1" x14ac:dyDescent="0.35">
      <c r="A61" s="63">
        <v>49</v>
      </c>
      <c r="B61" s="98" t="s">
        <v>345</v>
      </c>
      <c r="C61" s="99" t="s">
        <v>346</v>
      </c>
      <c r="D61" s="63" t="s">
        <v>14</v>
      </c>
      <c r="E61" s="63">
        <v>1</v>
      </c>
      <c r="F61" s="63" t="s">
        <v>0</v>
      </c>
      <c r="G61" s="63">
        <v>1</v>
      </c>
      <c r="H61" s="65"/>
    </row>
    <row r="62" spans="1:8" s="36" customFormat="1" ht="26.25" customHeight="1" x14ac:dyDescent="0.35">
      <c r="A62" s="63">
        <v>50</v>
      </c>
      <c r="B62" s="98" t="s">
        <v>347</v>
      </c>
      <c r="C62" s="99" t="s">
        <v>348</v>
      </c>
      <c r="D62" s="63" t="s">
        <v>14</v>
      </c>
      <c r="E62" s="63">
        <v>1</v>
      </c>
      <c r="F62" s="63" t="s">
        <v>29</v>
      </c>
      <c r="G62" s="63"/>
      <c r="H62" s="65"/>
    </row>
    <row r="63" spans="1:8" s="36" customFormat="1" ht="26.25" customHeight="1" x14ac:dyDescent="0.35">
      <c r="A63" s="63">
        <v>51</v>
      </c>
      <c r="B63" s="98" t="s">
        <v>349</v>
      </c>
      <c r="C63" s="99" t="s">
        <v>350</v>
      </c>
      <c r="D63" s="63" t="s">
        <v>14</v>
      </c>
      <c r="E63" s="63">
        <v>2</v>
      </c>
      <c r="F63" s="63" t="s">
        <v>29</v>
      </c>
      <c r="G63" s="63"/>
      <c r="H63" s="65"/>
    </row>
    <row r="64" spans="1:8" s="36" customFormat="1" ht="26.25" customHeight="1" x14ac:dyDescent="0.35">
      <c r="A64" s="63">
        <v>55</v>
      </c>
      <c r="B64" s="98" t="s">
        <v>351</v>
      </c>
      <c r="C64" s="99" t="s">
        <v>352</v>
      </c>
      <c r="D64" s="63" t="s">
        <v>14</v>
      </c>
      <c r="E64" s="63">
        <v>5</v>
      </c>
      <c r="F64" s="63" t="s">
        <v>324</v>
      </c>
      <c r="G64" s="63">
        <v>5</v>
      </c>
      <c r="H64" s="65"/>
    </row>
    <row r="65" spans="1:8" s="36" customFormat="1" ht="26.25" customHeight="1" x14ac:dyDescent="0.35">
      <c r="A65" s="63">
        <v>56</v>
      </c>
      <c r="B65" s="51" t="s">
        <v>353</v>
      </c>
      <c r="C65" s="104" t="s">
        <v>354</v>
      </c>
      <c r="D65" s="63" t="s">
        <v>14</v>
      </c>
      <c r="E65" s="63">
        <v>1</v>
      </c>
      <c r="F65" s="63" t="s">
        <v>173</v>
      </c>
      <c r="G65" s="63">
        <v>1</v>
      </c>
      <c r="H65" s="65"/>
    </row>
    <row r="66" spans="1:8" s="36" customFormat="1" ht="26.25" customHeight="1" x14ac:dyDescent="0.35">
      <c r="A66" s="63">
        <v>57</v>
      </c>
      <c r="B66" s="51" t="s">
        <v>355</v>
      </c>
      <c r="C66" s="104" t="s">
        <v>354</v>
      </c>
      <c r="D66" s="63" t="s">
        <v>14</v>
      </c>
      <c r="E66" s="63">
        <v>1</v>
      </c>
      <c r="F66" s="63" t="s">
        <v>173</v>
      </c>
      <c r="G66" s="63">
        <v>1</v>
      </c>
      <c r="H66" s="65"/>
    </row>
    <row r="67" spans="1:8" s="36" customFormat="1" ht="26.25" customHeight="1" x14ac:dyDescent="0.35">
      <c r="A67" s="63">
        <v>58</v>
      </c>
      <c r="B67" s="21" t="s">
        <v>356</v>
      </c>
      <c r="C67" s="104" t="s">
        <v>357</v>
      </c>
      <c r="D67" s="63" t="s">
        <v>14</v>
      </c>
      <c r="E67" s="63">
        <v>1</v>
      </c>
      <c r="F67" s="63" t="s">
        <v>173</v>
      </c>
      <c r="G67" s="63">
        <v>1</v>
      </c>
      <c r="H67" s="65"/>
    </row>
    <row r="68" spans="1:8" s="36" customFormat="1" ht="26.25" customHeight="1" x14ac:dyDescent="0.35">
      <c r="A68" s="63">
        <v>60</v>
      </c>
      <c r="B68" s="51" t="s">
        <v>358</v>
      </c>
      <c r="C68" s="104" t="s">
        <v>359</v>
      </c>
      <c r="D68" s="63" t="s">
        <v>14</v>
      </c>
      <c r="E68" s="63">
        <v>2</v>
      </c>
      <c r="F68" s="63" t="s">
        <v>0</v>
      </c>
      <c r="G68" s="63">
        <v>2</v>
      </c>
      <c r="H68" s="65"/>
    </row>
    <row r="69" spans="1:8" s="36" customFormat="1" ht="26.25" customHeight="1" x14ac:dyDescent="0.35">
      <c r="A69" s="63">
        <v>64</v>
      </c>
      <c r="B69" s="98" t="s">
        <v>360</v>
      </c>
      <c r="C69" s="99" t="s">
        <v>361</v>
      </c>
      <c r="D69" s="63" t="s">
        <v>14</v>
      </c>
      <c r="E69" s="63">
        <v>4</v>
      </c>
      <c r="F69" s="63" t="s">
        <v>29</v>
      </c>
      <c r="G69" s="63"/>
      <c r="H69" s="65"/>
    </row>
    <row r="70" spans="1:8" s="36" customFormat="1" ht="26.25" customHeight="1" x14ac:dyDescent="0.35">
      <c r="A70" s="63">
        <v>65</v>
      </c>
      <c r="B70" s="98" t="s">
        <v>362</v>
      </c>
      <c r="C70" s="99" t="s">
        <v>363</v>
      </c>
      <c r="D70" s="63" t="s">
        <v>14</v>
      </c>
      <c r="E70" s="63">
        <v>2</v>
      </c>
      <c r="F70" s="63" t="s">
        <v>29</v>
      </c>
      <c r="G70" s="63"/>
      <c r="H70" s="65"/>
    </row>
    <row r="71" spans="1:8" s="36" customFormat="1" ht="26.25" customHeight="1" x14ac:dyDescent="0.35">
      <c r="A71" s="63">
        <v>68</v>
      </c>
      <c r="B71" s="98" t="s">
        <v>364</v>
      </c>
      <c r="C71" s="99" t="s">
        <v>365</v>
      </c>
      <c r="D71" s="63" t="s">
        <v>14</v>
      </c>
      <c r="E71" s="63">
        <v>1</v>
      </c>
      <c r="F71" s="63" t="s">
        <v>173</v>
      </c>
      <c r="G71" s="63">
        <v>1</v>
      </c>
      <c r="H71" s="65"/>
    </row>
    <row r="72" spans="1:8" s="36" customFormat="1" ht="26.25" customHeight="1" x14ac:dyDescent="0.35">
      <c r="A72" s="63">
        <v>70</v>
      </c>
      <c r="B72" s="98" t="s">
        <v>366</v>
      </c>
      <c r="C72" s="99" t="s">
        <v>367</v>
      </c>
      <c r="D72" s="63" t="s">
        <v>14</v>
      </c>
      <c r="E72" s="63">
        <v>2</v>
      </c>
      <c r="F72" s="63" t="s">
        <v>0</v>
      </c>
      <c r="G72" s="63">
        <v>2</v>
      </c>
      <c r="H72" s="65"/>
    </row>
    <row r="73" spans="1:8" s="36" customFormat="1" ht="26.25" customHeight="1" x14ac:dyDescent="0.35">
      <c r="A73" s="63">
        <v>71</v>
      </c>
      <c r="B73" s="98" t="s">
        <v>368</v>
      </c>
      <c r="C73" s="99" t="s">
        <v>369</v>
      </c>
      <c r="D73" s="63" t="s">
        <v>14</v>
      </c>
      <c r="E73" s="63">
        <v>2</v>
      </c>
      <c r="F73" s="63" t="s">
        <v>0</v>
      </c>
      <c r="G73" s="63">
        <v>2</v>
      </c>
      <c r="H73" s="65"/>
    </row>
    <row r="74" spans="1:8" s="36" customFormat="1" ht="26.25" customHeight="1" x14ac:dyDescent="0.35">
      <c r="A74" s="63">
        <v>72</v>
      </c>
      <c r="B74" s="98" t="s">
        <v>370</v>
      </c>
      <c r="C74" s="99" t="s">
        <v>371</v>
      </c>
      <c r="D74" s="63" t="s">
        <v>14</v>
      </c>
      <c r="E74" s="63">
        <v>2</v>
      </c>
      <c r="F74" s="63" t="s">
        <v>0</v>
      </c>
      <c r="G74" s="63">
        <v>2</v>
      </c>
      <c r="H74" s="65"/>
    </row>
    <row r="75" spans="1:8" s="36" customFormat="1" ht="26.25" customHeight="1" x14ac:dyDescent="0.35">
      <c r="A75" s="63">
        <v>73</v>
      </c>
      <c r="B75" s="98" t="s">
        <v>372</v>
      </c>
      <c r="C75" s="99" t="s">
        <v>373</v>
      </c>
      <c r="D75" s="63" t="s">
        <v>14</v>
      </c>
      <c r="E75" s="63">
        <v>2</v>
      </c>
      <c r="F75" s="63" t="s">
        <v>0</v>
      </c>
      <c r="G75" s="63">
        <v>2</v>
      </c>
      <c r="H75" s="65"/>
    </row>
    <row r="76" spans="1:8" s="36" customFormat="1" ht="26.25" customHeight="1" x14ac:dyDescent="0.35">
      <c r="A76" s="63">
        <v>74</v>
      </c>
      <c r="B76" s="98" t="s">
        <v>374</v>
      </c>
      <c r="C76" s="99" t="s">
        <v>375</v>
      </c>
      <c r="D76" s="63" t="s">
        <v>14</v>
      </c>
      <c r="E76" s="63">
        <v>1</v>
      </c>
      <c r="F76" s="63" t="s">
        <v>29</v>
      </c>
      <c r="G76" s="63"/>
      <c r="H76" s="65"/>
    </row>
    <row r="77" spans="1:8" s="36" customFormat="1" ht="26.25" customHeight="1" x14ac:dyDescent="0.35">
      <c r="A77" s="63">
        <v>75</v>
      </c>
      <c r="B77" s="98" t="s">
        <v>374</v>
      </c>
      <c r="C77" s="99" t="s">
        <v>376</v>
      </c>
      <c r="D77" s="63" t="s">
        <v>14</v>
      </c>
      <c r="E77" s="63">
        <v>1</v>
      </c>
      <c r="F77" s="63" t="s">
        <v>29</v>
      </c>
      <c r="G77" s="63"/>
      <c r="H77" s="65"/>
    </row>
    <row r="78" spans="1:8" s="36" customFormat="1" ht="26.25" customHeight="1" x14ac:dyDescent="0.35">
      <c r="A78" s="63">
        <v>76</v>
      </c>
      <c r="B78" s="98" t="s">
        <v>377</v>
      </c>
      <c r="C78" s="98" t="s">
        <v>378</v>
      </c>
      <c r="D78" s="63" t="s">
        <v>14</v>
      </c>
      <c r="E78" s="63">
        <v>1</v>
      </c>
      <c r="F78" s="63" t="s">
        <v>29</v>
      </c>
      <c r="G78" s="63"/>
      <c r="H78" s="65"/>
    </row>
    <row r="79" spans="1:8" s="36" customFormat="1" ht="26.25" customHeight="1" x14ac:dyDescent="0.35">
      <c r="A79" s="63">
        <v>79</v>
      </c>
      <c r="B79" s="99" t="s">
        <v>379</v>
      </c>
      <c r="C79" s="99" t="s">
        <v>380</v>
      </c>
      <c r="D79" s="63" t="s">
        <v>14</v>
      </c>
      <c r="E79" s="63">
        <v>1</v>
      </c>
      <c r="F79" s="63" t="s">
        <v>0</v>
      </c>
      <c r="G79" s="63">
        <v>1</v>
      </c>
      <c r="H79" s="65"/>
    </row>
    <row r="80" spans="1:8" s="36" customFormat="1" ht="26.25" customHeight="1" x14ac:dyDescent="0.35">
      <c r="A80" s="63">
        <v>80</v>
      </c>
      <c r="B80" s="99" t="s">
        <v>381</v>
      </c>
      <c r="C80" s="99" t="s">
        <v>382</v>
      </c>
      <c r="D80" s="63" t="s">
        <v>14</v>
      </c>
      <c r="E80" s="63">
        <v>5</v>
      </c>
      <c r="F80" s="63" t="s">
        <v>0</v>
      </c>
      <c r="G80" s="63">
        <v>5</v>
      </c>
      <c r="H80" s="65"/>
    </row>
    <row r="81" spans="1:8" s="36" customFormat="1" ht="26.25" customHeight="1" x14ac:dyDescent="0.35">
      <c r="A81" s="63">
        <v>81</v>
      </c>
      <c r="B81" s="99" t="s">
        <v>383</v>
      </c>
      <c r="C81" s="99" t="s">
        <v>384</v>
      </c>
      <c r="D81" s="63" t="s">
        <v>14</v>
      </c>
      <c r="E81" s="63">
        <v>7</v>
      </c>
      <c r="F81" s="63" t="s">
        <v>0</v>
      </c>
      <c r="G81" s="63">
        <v>7</v>
      </c>
      <c r="H81" s="65"/>
    </row>
    <row r="82" spans="1:8" s="36" customFormat="1" ht="26.25" customHeight="1" x14ac:dyDescent="0.35">
      <c r="A82" s="63">
        <v>82</v>
      </c>
      <c r="B82" s="24" t="s">
        <v>385</v>
      </c>
      <c r="C82" s="99" t="s">
        <v>386</v>
      </c>
      <c r="D82" s="63" t="s">
        <v>14</v>
      </c>
      <c r="E82" s="63">
        <v>1</v>
      </c>
      <c r="F82" s="63" t="s">
        <v>173</v>
      </c>
      <c r="G82" s="63">
        <v>1</v>
      </c>
      <c r="H82" s="65"/>
    </row>
    <row r="83" spans="1:8" s="36" customFormat="1" ht="26.25" customHeight="1" x14ac:dyDescent="0.35">
      <c r="A83" s="63">
        <v>83</v>
      </c>
      <c r="B83" s="24" t="s">
        <v>387</v>
      </c>
      <c r="C83" s="99" t="s">
        <v>388</v>
      </c>
      <c r="D83" s="63" t="s">
        <v>14</v>
      </c>
      <c r="E83" s="63">
        <v>5</v>
      </c>
      <c r="F83" s="63" t="s">
        <v>0</v>
      </c>
      <c r="G83" s="63">
        <v>5</v>
      </c>
      <c r="H83" s="65"/>
    </row>
    <row r="84" spans="1:8" s="36" customFormat="1" ht="26.25" customHeight="1" x14ac:dyDescent="0.35">
      <c r="A84" s="63">
        <v>86</v>
      </c>
      <c r="B84" s="24" t="s">
        <v>389</v>
      </c>
      <c r="C84" s="99" t="s">
        <v>390</v>
      </c>
      <c r="D84" s="63" t="s">
        <v>14</v>
      </c>
      <c r="E84" s="63">
        <v>5</v>
      </c>
      <c r="F84" s="63" t="s">
        <v>0</v>
      </c>
      <c r="G84" s="63">
        <v>5</v>
      </c>
      <c r="H84" s="65"/>
    </row>
    <row r="85" spans="1:8" s="36" customFormat="1" ht="26.25" customHeight="1" x14ac:dyDescent="0.35">
      <c r="A85" s="63">
        <v>87</v>
      </c>
      <c r="B85" s="24" t="s">
        <v>391</v>
      </c>
      <c r="C85" s="99" t="s">
        <v>392</v>
      </c>
      <c r="D85" s="63" t="s">
        <v>14</v>
      </c>
      <c r="E85" s="63">
        <v>5</v>
      </c>
      <c r="F85" s="63" t="s">
        <v>0</v>
      </c>
      <c r="G85" s="63">
        <v>5</v>
      </c>
      <c r="H85" s="65"/>
    </row>
    <row r="86" spans="1:8" s="36" customFormat="1" ht="26.25" customHeight="1" x14ac:dyDescent="0.35">
      <c r="A86" s="63">
        <v>88</v>
      </c>
      <c r="B86" s="24" t="s">
        <v>393</v>
      </c>
      <c r="C86" s="99" t="s">
        <v>394</v>
      </c>
      <c r="D86" s="63" t="s">
        <v>14</v>
      </c>
      <c r="E86" s="63">
        <v>5</v>
      </c>
      <c r="F86" s="63" t="s">
        <v>0</v>
      </c>
      <c r="G86" s="63">
        <v>5</v>
      </c>
      <c r="H86" s="65"/>
    </row>
    <row r="87" spans="1:8" s="36" customFormat="1" ht="26.25" customHeight="1" x14ac:dyDescent="0.35">
      <c r="A87" s="63">
        <v>89</v>
      </c>
      <c r="B87" s="98" t="s">
        <v>395</v>
      </c>
      <c r="C87" s="99" t="s">
        <v>396</v>
      </c>
      <c r="D87" s="63" t="s">
        <v>14</v>
      </c>
      <c r="E87" s="63">
        <v>2</v>
      </c>
      <c r="F87" s="63" t="s">
        <v>0</v>
      </c>
      <c r="G87" s="63">
        <v>2</v>
      </c>
      <c r="H87" s="65"/>
    </row>
    <row r="88" spans="1:8" s="36" customFormat="1" ht="26.25" customHeight="1" x14ac:dyDescent="0.35">
      <c r="A88" s="63">
        <v>90</v>
      </c>
      <c r="B88" s="98" t="s">
        <v>397</v>
      </c>
      <c r="C88" s="99" t="s">
        <v>398</v>
      </c>
      <c r="D88" s="63" t="s">
        <v>14</v>
      </c>
      <c r="E88" s="63">
        <v>20</v>
      </c>
      <c r="F88" s="63" t="s">
        <v>324</v>
      </c>
      <c r="G88" s="63">
        <v>20</v>
      </c>
      <c r="H88" s="65"/>
    </row>
    <row r="89" spans="1:8" s="36" customFormat="1" ht="26.25" customHeight="1" x14ac:dyDescent="0.35">
      <c r="A89" s="63">
        <v>91</v>
      </c>
      <c r="B89" s="98" t="s">
        <v>399</v>
      </c>
      <c r="C89" s="99" t="s">
        <v>400</v>
      </c>
      <c r="D89" s="63" t="s">
        <v>14</v>
      </c>
      <c r="E89" s="63">
        <v>1</v>
      </c>
      <c r="F89" s="63" t="s">
        <v>173</v>
      </c>
      <c r="G89" s="63">
        <v>1</v>
      </c>
      <c r="H89" s="65"/>
    </row>
    <row r="90" spans="1:8" s="36" customFormat="1" ht="15.75" customHeight="1" x14ac:dyDescent="0.35">
      <c r="A90" s="121" t="s">
        <v>12</v>
      </c>
      <c r="B90" s="107"/>
      <c r="C90" s="107"/>
      <c r="D90" s="107"/>
      <c r="E90" s="107"/>
      <c r="F90" s="107"/>
      <c r="G90" s="107"/>
      <c r="H90" s="107"/>
    </row>
    <row r="91" spans="1:8" s="36" customFormat="1" ht="56" x14ac:dyDescent="0.35">
      <c r="A91" s="72" t="s">
        <v>11</v>
      </c>
      <c r="B91" s="63" t="s">
        <v>10</v>
      </c>
      <c r="C91" s="105" t="s">
        <v>9</v>
      </c>
      <c r="D91" s="63" t="s">
        <v>8</v>
      </c>
      <c r="E91" s="63" t="s">
        <v>7</v>
      </c>
      <c r="F91" s="63" t="s">
        <v>6</v>
      </c>
      <c r="G91" s="63" t="s">
        <v>5</v>
      </c>
      <c r="H91" s="63" t="s">
        <v>22</v>
      </c>
    </row>
    <row r="92" spans="1:8" s="36" customFormat="1" ht="25.25" customHeight="1" x14ac:dyDescent="0.35">
      <c r="A92" s="100">
        <v>1</v>
      </c>
      <c r="B92" s="65" t="s">
        <v>401</v>
      </c>
      <c r="C92" s="99" t="s">
        <v>402</v>
      </c>
      <c r="D92" s="62" t="s">
        <v>1</v>
      </c>
      <c r="E92" s="62">
        <v>1</v>
      </c>
      <c r="F92" s="63" t="s">
        <v>173</v>
      </c>
      <c r="G92" s="62">
        <v>1</v>
      </c>
      <c r="H92" s="65"/>
    </row>
    <row r="93" spans="1:8" s="36" customFormat="1" ht="65" x14ac:dyDescent="0.35">
      <c r="A93" s="100">
        <v>2</v>
      </c>
      <c r="B93" s="98" t="s">
        <v>403</v>
      </c>
      <c r="C93" s="99" t="s">
        <v>404</v>
      </c>
      <c r="D93" s="62" t="s">
        <v>1</v>
      </c>
      <c r="E93" s="62">
        <v>4</v>
      </c>
      <c r="F93" s="63" t="s">
        <v>29</v>
      </c>
      <c r="G93" s="62"/>
      <c r="H93" s="65"/>
    </row>
    <row r="94" spans="1:8" s="36" customFormat="1" ht="26.25" customHeight="1" x14ac:dyDescent="0.35">
      <c r="A94" s="100">
        <v>3</v>
      </c>
      <c r="B94" s="24" t="s">
        <v>405</v>
      </c>
      <c r="C94" s="99" t="s">
        <v>406</v>
      </c>
      <c r="D94" s="62" t="s">
        <v>1</v>
      </c>
      <c r="E94" s="63">
        <v>2</v>
      </c>
      <c r="F94" s="63" t="s">
        <v>173</v>
      </c>
      <c r="G94" s="63">
        <v>2</v>
      </c>
      <c r="H94" s="65"/>
    </row>
    <row r="95" spans="1:8" s="36" customFormat="1" ht="15.75" customHeight="1" x14ac:dyDescent="0.45">
      <c r="A95" s="125" t="s">
        <v>30</v>
      </c>
      <c r="B95" s="125"/>
      <c r="C95" s="125"/>
      <c r="D95" s="125"/>
      <c r="E95" s="125"/>
      <c r="F95" s="125"/>
      <c r="G95" s="125"/>
      <c r="H95" s="125"/>
    </row>
    <row r="96" spans="1:8" s="36" customFormat="1" ht="44.25" customHeight="1" x14ac:dyDescent="0.35">
      <c r="A96" s="101" t="s">
        <v>11</v>
      </c>
      <c r="B96" s="62" t="s">
        <v>10</v>
      </c>
      <c r="C96" s="105" t="s">
        <v>9</v>
      </c>
      <c r="D96" s="62" t="s">
        <v>8</v>
      </c>
      <c r="E96" s="62" t="s">
        <v>7</v>
      </c>
      <c r="F96" s="62" t="s">
        <v>6</v>
      </c>
      <c r="G96" s="63" t="s">
        <v>5</v>
      </c>
      <c r="H96" s="63" t="s">
        <v>22</v>
      </c>
    </row>
    <row r="97" spans="1:8" s="36" customFormat="1" ht="15.75" customHeight="1" x14ac:dyDescent="0.35">
      <c r="A97" s="102">
        <v>1</v>
      </c>
      <c r="B97" s="65" t="s">
        <v>407</v>
      </c>
      <c r="C97" s="69" t="s">
        <v>408</v>
      </c>
      <c r="D97" s="62" t="s">
        <v>14</v>
      </c>
      <c r="E97" s="62">
        <v>30</v>
      </c>
      <c r="F97" s="62" t="s">
        <v>0</v>
      </c>
      <c r="G97" s="62">
        <f>E97</f>
        <v>30</v>
      </c>
      <c r="H97" s="65"/>
    </row>
    <row r="98" spans="1:8" s="36" customFormat="1" ht="15.75" customHeight="1" x14ac:dyDescent="0.35">
      <c r="A98" s="102">
        <v>2</v>
      </c>
      <c r="B98" s="65" t="s">
        <v>409</v>
      </c>
      <c r="C98" s="69" t="s">
        <v>410</v>
      </c>
      <c r="D98" s="62" t="s">
        <v>14</v>
      </c>
      <c r="E98" s="62">
        <v>30</v>
      </c>
      <c r="F98" s="62" t="s">
        <v>0</v>
      </c>
      <c r="G98" s="62">
        <f>E98</f>
        <v>30</v>
      </c>
      <c r="H98" s="65"/>
    </row>
    <row r="99" spans="1:8" s="36" customFormat="1" ht="15.75" customHeight="1" x14ac:dyDescent="0.35">
      <c r="A99" s="102">
        <v>3</v>
      </c>
      <c r="B99" s="69" t="s">
        <v>411</v>
      </c>
      <c r="C99" s="69" t="s">
        <v>412</v>
      </c>
      <c r="D99" s="62" t="s">
        <v>14</v>
      </c>
      <c r="E99" s="62">
        <v>10</v>
      </c>
      <c r="F99" s="62" t="s">
        <v>0</v>
      </c>
      <c r="G99" s="62">
        <v>10</v>
      </c>
      <c r="H99" s="65"/>
    </row>
    <row r="100" spans="1:8" s="36" customFormat="1" ht="15.75" customHeight="1" x14ac:dyDescent="0.35">
      <c r="A100" s="102">
        <v>4</v>
      </c>
      <c r="B100" s="69" t="s">
        <v>413</v>
      </c>
      <c r="C100" s="69" t="s">
        <v>414</v>
      </c>
      <c r="D100" s="62" t="s">
        <v>14</v>
      </c>
      <c r="E100" s="62">
        <v>5</v>
      </c>
      <c r="F100" s="62" t="s">
        <v>173</v>
      </c>
      <c r="G100" s="62">
        <v>5</v>
      </c>
      <c r="H100" s="65"/>
    </row>
    <row r="101" spans="1:8" s="36" customFormat="1" ht="15.75" customHeight="1" x14ac:dyDescent="0.35">
      <c r="A101" s="102">
        <v>5</v>
      </c>
      <c r="B101" s="69" t="s">
        <v>415</v>
      </c>
      <c r="C101" s="69" t="s">
        <v>416</v>
      </c>
      <c r="D101" s="62" t="s">
        <v>14</v>
      </c>
      <c r="E101" s="62">
        <v>2</v>
      </c>
      <c r="F101" s="62" t="s">
        <v>0</v>
      </c>
      <c r="G101" s="62">
        <v>2</v>
      </c>
      <c r="H101" s="65"/>
    </row>
    <row r="102" spans="1:8" s="36" customFormat="1" ht="15.75" customHeight="1" x14ac:dyDescent="0.35">
      <c r="A102" s="102">
        <v>6</v>
      </c>
      <c r="B102" s="69" t="s">
        <v>417</v>
      </c>
      <c r="C102" s="69" t="s">
        <v>418</v>
      </c>
      <c r="D102" s="62" t="s">
        <v>14</v>
      </c>
      <c r="E102" s="62">
        <v>2</v>
      </c>
      <c r="F102" s="62" t="s">
        <v>0</v>
      </c>
      <c r="G102" s="62">
        <v>2</v>
      </c>
      <c r="H102" s="65"/>
    </row>
    <row r="103" spans="1:8" s="36" customFormat="1" ht="15.75" customHeight="1" x14ac:dyDescent="0.35">
      <c r="A103" s="102">
        <v>8</v>
      </c>
      <c r="B103" s="69" t="s">
        <v>419</v>
      </c>
      <c r="C103" s="69" t="s">
        <v>420</v>
      </c>
      <c r="D103" s="62" t="s">
        <v>14</v>
      </c>
      <c r="E103" s="62">
        <v>10</v>
      </c>
      <c r="F103" s="62" t="s">
        <v>0</v>
      </c>
      <c r="G103" s="62">
        <v>1</v>
      </c>
      <c r="H103" s="65"/>
    </row>
    <row r="104" spans="1:8" s="36" customFormat="1" ht="20.5" x14ac:dyDescent="0.35">
      <c r="A104" s="126" t="s">
        <v>421</v>
      </c>
      <c r="B104" s="127"/>
      <c r="C104" s="127"/>
      <c r="D104" s="127"/>
      <c r="E104" s="127"/>
      <c r="F104" s="127"/>
      <c r="G104" s="127"/>
      <c r="H104" s="127"/>
    </row>
    <row r="105" spans="1:8" s="36" customFormat="1" ht="20.5" x14ac:dyDescent="0.35">
      <c r="A105" s="121" t="s">
        <v>28</v>
      </c>
      <c r="B105" s="107"/>
      <c r="C105" s="107"/>
      <c r="D105" s="107"/>
      <c r="E105" s="107"/>
      <c r="F105" s="107"/>
      <c r="G105" s="107"/>
      <c r="H105" s="107"/>
    </row>
    <row r="106" spans="1:8" s="36" customFormat="1" ht="56" x14ac:dyDescent="0.35">
      <c r="A106" s="72" t="s">
        <v>11</v>
      </c>
      <c r="B106" s="63" t="s">
        <v>10</v>
      </c>
      <c r="C106" s="105" t="s">
        <v>9</v>
      </c>
      <c r="D106" s="63" t="s">
        <v>8</v>
      </c>
      <c r="E106" s="63" t="s">
        <v>7</v>
      </c>
      <c r="F106" s="63" t="s">
        <v>6</v>
      </c>
      <c r="G106" s="63" t="s">
        <v>5</v>
      </c>
      <c r="H106" s="63" t="s">
        <v>22</v>
      </c>
    </row>
    <row r="107" spans="1:8" s="36" customFormat="1" ht="26.25" customHeight="1" x14ac:dyDescent="0.35">
      <c r="A107" s="63">
        <v>1</v>
      </c>
      <c r="B107" s="98" t="s">
        <v>422</v>
      </c>
      <c r="C107" s="69" t="s">
        <v>423</v>
      </c>
      <c r="D107" s="63" t="s">
        <v>14</v>
      </c>
      <c r="E107" s="63">
        <v>1</v>
      </c>
      <c r="F107" s="63" t="s">
        <v>0</v>
      </c>
      <c r="G107" s="63">
        <v>1</v>
      </c>
      <c r="H107" s="65"/>
    </row>
    <row r="108" spans="1:8" s="36" customFormat="1" ht="26.25" customHeight="1" x14ac:dyDescent="0.35">
      <c r="A108" s="63">
        <v>2</v>
      </c>
      <c r="B108" s="98" t="s">
        <v>424</v>
      </c>
      <c r="C108" s="69" t="s">
        <v>425</v>
      </c>
      <c r="D108" s="63" t="s">
        <v>14</v>
      </c>
      <c r="E108" s="63">
        <v>1</v>
      </c>
      <c r="F108" s="63" t="s">
        <v>173</v>
      </c>
      <c r="G108" s="63">
        <v>1</v>
      </c>
      <c r="H108" s="65"/>
    </row>
    <row r="109" spans="1:8" s="36" customFormat="1" ht="26.25" customHeight="1" x14ac:dyDescent="0.35">
      <c r="A109" s="63">
        <v>3</v>
      </c>
      <c r="B109" s="99" t="s">
        <v>426</v>
      </c>
      <c r="C109" s="69" t="s">
        <v>427</v>
      </c>
      <c r="D109" s="63" t="s">
        <v>14</v>
      </c>
      <c r="E109" s="63">
        <v>1</v>
      </c>
      <c r="F109" s="63" t="s">
        <v>173</v>
      </c>
      <c r="G109" s="63">
        <v>1</v>
      </c>
      <c r="H109" s="65"/>
    </row>
    <row r="110" spans="1:8" s="36" customFormat="1" ht="26.25" customHeight="1" x14ac:dyDescent="0.35">
      <c r="A110" s="63">
        <v>4</v>
      </c>
      <c r="B110" s="98" t="s">
        <v>428</v>
      </c>
      <c r="C110" s="69" t="s">
        <v>429</v>
      </c>
      <c r="D110" s="63" t="s">
        <v>14</v>
      </c>
      <c r="E110" s="63">
        <v>1</v>
      </c>
      <c r="F110" s="63" t="s">
        <v>173</v>
      </c>
      <c r="G110" s="63">
        <v>1</v>
      </c>
      <c r="H110" s="65"/>
    </row>
  </sheetData>
  <mergeCells count="34">
    <mergeCell ref="A15:B15"/>
    <mergeCell ref="C15:H15"/>
    <mergeCell ref="A11:B11"/>
    <mergeCell ref="C11:D11"/>
    <mergeCell ref="E11:F11"/>
    <mergeCell ref="G11:H11"/>
    <mergeCell ref="A12:B12"/>
    <mergeCell ref="C12:H12"/>
    <mergeCell ref="C10:D10"/>
    <mergeCell ref="E10:F10"/>
    <mergeCell ref="G10:H10"/>
    <mergeCell ref="A13:B13"/>
    <mergeCell ref="C13:H13"/>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A17:H17"/>
    <mergeCell ref="A90:H90"/>
    <mergeCell ref="A95:H95"/>
    <mergeCell ref="A104:H104"/>
    <mergeCell ref="A105:H105"/>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19:C23 C28:C29 C68 C97"/>
  </dataValidations>
  <hyperlinks>
    <hyperlink ref="C67" r:id="rId1" display="https://astramotors.com/p15989775-porshnevye-koltsa-cummins.html"/>
  </hyperlinks>
  <pageMargins left="0.7" right="0.7" top="0.75" bottom="0.75" header="0" footer="0"/>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zoomScale="87" zoomScaleNormal="87" workbookViewId="0">
      <selection activeCell="F10" sqref="F10"/>
    </sheetView>
  </sheetViews>
  <sheetFormatPr defaultColWidth="14.453125" defaultRowHeight="14.5" x14ac:dyDescent="0.35"/>
  <cols>
    <col min="1" max="1" width="5.1796875" style="1" customWidth="1"/>
    <col min="2" max="2" width="52" style="1" customWidth="1"/>
    <col min="3" max="3" width="27.453125" style="1" customWidth="1"/>
    <col min="4" max="4" width="22" style="1" customWidth="1"/>
    <col min="5" max="5" width="15.453125" style="1" customWidth="1"/>
    <col min="6" max="6" width="19.7265625" style="1" bestFit="1" customWidth="1"/>
    <col min="7" max="7" width="14.453125" style="1" customWidth="1"/>
    <col min="8" max="9" width="8.7265625" style="1" customWidth="1"/>
    <col min="10" max="16384" width="14.453125" style="1"/>
  </cols>
  <sheetData>
    <row r="1" spans="1:8" x14ac:dyDescent="0.35">
      <c r="A1" s="129" t="s">
        <v>21</v>
      </c>
      <c r="B1" s="130"/>
      <c r="C1" s="130"/>
      <c r="D1" s="130"/>
      <c r="E1" s="130"/>
      <c r="F1" s="130"/>
      <c r="G1" s="130"/>
    </row>
    <row r="2" spans="1:8" s="25" customFormat="1" ht="20.5" x14ac:dyDescent="0.45">
      <c r="A2" s="118" t="s">
        <v>60</v>
      </c>
      <c r="B2" s="118"/>
      <c r="C2" s="118"/>
      <c r="D2" s="118"/>
      <c r="E2" s="118"/>
      <c r="F2" s="118"/>
      <c r="G2" s="118"/>
      <c r="H2" s="33"/>
    </row>
    <row r="3" spans="1:8" s="25" customFormat="1" ht="20.5" x14ac:dyDescent="0.35">
      <c r="A3" s="119" t="str">
        <f>'Информация о Чемпионате'!B4</f>
        <v>региональный</v>
      </c>
      <c r="B3" s="119"/>
      <c r="C3" s="119"/>
      <c r="D3" s="119"/>
      <c r="E3" s="119"/>
      <c r="F3" s="119"/>
      <c r="G3" s="119"/>
      <c r="H3" s="34"/>
    </row>
    <row r="4" spans="1:8" s="25" customFormat="1" ht="20.5" x14ac:dyDescent="0.45">
      <c r="A4" s="118" t="s">
        <v>61</v>
      </c>
      <c r="B4" s="118"/>
      <c r="C4" s="118"/>
      <c r="D4" s="118"/>
      <c r="E4" s="118"/>
      <c r="F4" s="118"/>
      <c r="G4" s="118"/>
      <c r="H4" s="33"/>
    </row>
    <row r="5" spans="1:8" ht="20" x14ac:dyDescent="0.35">
      <c r="A5" s="131" t="str">
        <f>'Информация о Чемпионате'!B3</f>
        <v>Обслуживание грузовой техники</v>
      </c>
      <c r="B5" s="131"/>
      <c r="C5" s="131"/>
      <c r="D5" s="131"/>
      <c r="E5" s="131"/>
      <c r="F5" s="131"/>
      <c r="G5" s="131"/>
      <c r="H5" s="35"/>
    </row>
    <row r="6" spans="1:8" ht="20.5" x14ac:dyDescent="0.35">
      <c r="A6" s="108" t="s">
        <v>31</v>
      </c>
      <c r="B6" s="128"/>
      <c r="C6" s="128"/>
      <c r="D6" s="128"/>
      <c r="E6" s="128"/>
      <c r="F6" s="128"/>
      <c r="G6" s="128"/>
    </row>
    <row r="7" spans="1:8" ht="28" x14ac:dyDescent="0.35">
      <c r="A7" s="9" t="s">
        <v>11</v>
      </c>
      <c r="B7" s="9" t="s">
        <v>10</v>
      </c>
      <c r="C7" s="11" t="s">
        <v>9</v>
      </c>
      <c r="D7" s="9" t="s">
        <v>8</v>
      </c>
      <c r="E7" s="9" t="s">
        <v>7</v>
      </c>
      <c r="F7" s="9" t="s">
        <v>6</v>
      </c>
      <c r="G7" s="9" t="s">
        <v>32</v>
      </c>
    </row>
    <row r="8" spans="1:8" x14ac:dyDescent="0.35">
      <c r="A8" s="12">
        <v>1</v>
      </c>
      <c r="B8" s="19"/>
      <c r="C8" s="5"/>
      <c r="D8" s="18"/>
      <c r="E8" s="18"/>
      <c r="F8" s="18"/>
      <c r="G8" s="17"/>
    </row>
    <row r="9" spans="1:8" x14ac:dyDescent="0.35">
      <c r="A9" s="12">
        <v>2</v>
      </c>
      <c r="B9" s="19"/>
      <c r="C9" s="5"/>
      <c r="D9" s="18"/>
      <c r="E9" s="18"/>
      <c r="F9" s="18"/>
      <c r="G9" s="17"/>
    </row>
    <row r="10" spans="1:8" x14ac:dyDescent="0.35">
      <c r="A10" s="12">
        <v>3</v>
      </c>
      <c r="B10" s="19"/>
      <c r="C10" s="5"/>
      <c r="D10" s="6"/>
      <c r="E10" s="18"/>
      <c r="F10" s="18"/>
      <c r="G10" s="17"/>
    </row>
    <row r="11" spans="1:8" x14ac:dyDescent="0.35">
      <c r="A11" s="12">
        <v>4</v>
      </c>
      <c r="B11" s="16"/>
      <c r="C11" s="5"/>
      <c r="D11" s="15"/>
      <c r="E11" s="14"/>
      <c r="F11" s="18"/>
      <c r="G11" s="13"/>
    </row>
    <row r="12" spans="1:8" x14ac:dyDescent="0.35">
      <c r="A12" s="12">
        <v>5</v>
      </c>
      <c r="B12" s="2"/>
      <c r="C12" s="4"/>
      <c r="D12" s="3"/>
      <c r="E12" s="9"/>
      <c r="F12" s="9"/>
      <c r="G12" s="2"/>
    </row>
    <row r="13" spans="1:8" x14ac:dyDescent="0.35">
      <c r="A13" s="12">
        <v>6</v>
      </c>
      <c r="B13" s="10"/>
      <c r="C13" s="4"/>
      <c r="D13" s="3"/>
      <c r="E13" s="9"/>
      <c r="F13" s="9"/>
      <c r="G13" s="9"/>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admin</cp:lastModifiedBy>
  <dcterms:created xsi:type="dcterms:W3CDTF">2023-01-11T12:24:27Z</dcterms:created>
  <dcterms:modified xsi:type="dcterms:W3CDTF">2024-12-27T10:19:00Z</dcterms:modified>
</cp:coreProperties>
</file>