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730" windowHeight="11700" tabRatio="797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C15" i="4"/>
  <c r="C14" i="4"/>
  <c r="C13" i="4"/>
  <c r="C12" i="4"/>
  <c r="G11" i="4"/>
  <c r="E11" i="4"/>
  <c r="C11" i="4"/>
  <c r="G10" i="4"/>
  <c r="E10" i="4"/>
  <c r="C10" i="4"/>
  <c r="C9" i="4"/>
  <c r="D8" i="4"/>
  <c r="C7" i="4"/>
  <c r="A5" i="4"/>
  <c r="A3" i="4"/>
</calcChain>
</file>

<file path=xl/sharedStrings.xml><?xml version="1.0" encoding="utf-8"?>
<sst xmlns="http://schemas.openxmlformats.org/spreadsheetml/2006/main" count="434" uniqueCount="190">
  <si>
    <t>Компетенция</t>
  </si>
  <si>
    <t>Экспедирование грузов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</si>
  <si>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</si>
  <si>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</si>
  <si>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</si>
  <si>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</si>
  <si>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</si>
  <si>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</si>
  <si>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</si>
  <si>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</si>
  <si>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</si>
  <si>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</si>
  <si>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</si>
  <si>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 (команд)</t>
  </si>
  <si>
    <t>Количество рабочих мест</t>
  </si>
  <si>
    <t>Количество экспертов (ЭН+ГЭ+ИЭ) +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</si>
  <si>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</si>
  <si>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</si>
  <si>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</si>
  <si>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</si>
  <si>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</si>
  <si>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</si>
  <si>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</si>
  <si>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</si>
  <si>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</si>
  <si>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rFont val="Times New Roman"/>
        <family val="1"/>
        <charset val="204"/>
      </rP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</si>
  <si>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</si>
  <si>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</si>
  <si>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</si>
  <si>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</si>
  <si>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</si>
  <si>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</si>
  <si>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</si>
  <si>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</si>
  <si>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Контур заземления для электропитания и сети слаботочных подключений (при необходимости) 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</si>
  <si>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</si>
  <si>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</si>
  <si>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</si>
  <si>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</si>
  <si>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</si>
  <si>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</si>
  <si>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</si>
  <si>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</si>
  <si>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критически важные характеристики отсутствуют</t>
  </si>
  <si>
    <t>инструмент</t>
  </si>
  <si>
    <t>шт.</t>
  </si>
  <si>
    <t>оборудование</t>
  </si>
  <si>
    <t>Флипчарт</t>
  </si>
  <si>
    <t>Корзина для мусора</t>
  </si>
  <si>
    <t>Кулер для воды</t>
  </si>
  <si>
    <t>Пилот, 6 розеток</t>
  </si>
  <si>
    <t>мебель</t>
  </si>
  <si>
    <t xml:space="preserve">Офисный стул </t>
  </si>
  <si>
    <t>Комната Конкурсантов (оборудование, инструмент, мебель) (по количеству конкурсантов)</t>
  </si>
  <si>
    <t xml:space="preserve">шт. </t>
  </si>
  <si>
    <t>Мусорная корзина</t>
  </si>
  <si>
    <t>Запираемый шкафчик</t>
  </si>
  <si>
    <t>Вешалка</t>
  </si>
  <si>
    <t>Стул</t>
  </si>
  <si>
    <t>Комната Экспертов (включая комнату Главного эксперта) (оборудование, инструмент, мебель) (по количеству экспертов)</t>
  </si>
  <si>
    <t>Ноутбук</t>
  </si>
  <si>
    <t>оборудование IT</t>
  </si>
  <si>
    <t>шт</t>
  </si>
  <si>
    <t>МФУ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</si>
  <si>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</si>
  <si>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</si>
  <si>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</si>
  <si>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</si>
  <si>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</si>
  <si>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Рабочее место Конкурсанта (основное оборудование, вспомогательное оборудование, инструмент (по количеству рабочих мест))</t>
  </si>
  <si>
    <t xml:space="preserve">шт ( на 1 раб.место) </t>
  </si>
  <si>
    <t>Мышь для ноутбука/персонального компьютера</t>
  </si>
  <si>
    <t>Лоток для бумаг А4</t>
  </si>
  <si>
    <t>Офисый пакет приложений Microsoft Office</t>
  </si>
  <si>
    <t>программное обеспечение</t>
  </si>
  <si>
    <t>Подставка для таблички участника</t>
  </si>
  <si>
    <t>Настольная лампа</t>
  </si>
  <si>
    <t xml:space="preserve">Офисный стол </t>
  </si>
  <si>
    <t>Рабочее место Конкурсанта (расходные материалы по количеству конкурсантов)</t>
  </si>
  <si>
    <t>USB флешка</t>
  </si>
  <si>
    <t>Расходные материалы</t>
  </si>
  <si>
    <t xml:space="preserve">шт ( на 1 конкурсанта) </t>
  </si>
  <si>
    <t>Блокнот/тетрадь/ежедневник формата А5</t>
  </si>
  <si>
    <t>Ручка</t>
  </si>
  <si>
    <t>Карандаш простой со стеркой</t>
  </si>
  <si>
    <t>Календари настольные</t>
  </si>
  <si>
    <t>Магниты для доски</t>
  </si>
  <si>
    <t>Расходные материалы на всех конкурсантов и экспертов</t>
  </si>
  <si>
    <t>Бумага А4</t>
  </si>
  <si>
    <t>пачка 500 листов</t>
  </si>
  <si>
    <t>Скотч</t>
  </si>
  <si>
    <t>Ручка шариковая</t>
  </si>
  <si>
    <t>Ножницы</t>
  </si>
  <si>
    <t>Степлер со сккобами</t>
  </si>
  <si>
    <t>Антистеплер</t>
  </si>
  <si>
    <t>Скрепки канцелярские</t>
  </si>
  <si>
    <t>упак</t>
  </si>
  <si>
    <t>Файлы А4</t>
  </si>
  <si>
    <t>Набор цветных маркеров</t>
  </si>
  <si>
    <t>Маркер черный</t>
  </si>
  <si>
    <t>Бумага А1 (для флипчарта)</t>
  </si>
  <si>
    <t>Личный инструмент конкурсанта</t>
  </si>
  <si>
    <t xml:space="preserve">Примечание </t>
  </si>
  <si>
    <t>Примечание: ЛИК не предусмотрен</t>
  </si>
  <si>
    <t>Стурова Марина Алекесандровна</t>
  </si>
  <si>
    <t>Государственное автономное профессиональное образовательное учреждение "Волгоградский техникум железнодорожного транспорта и коммуникаций"</t>
  </si>
  <si>
    <t>Волгоградская область</t>
  </si>
  <si>
    <t>400112, г.Волгоград, ул.Сологубова, д.56</t>
  </si>
  <si>
    <t>marina.sturova@bk.ru</t>
  </si>
  <si>
    <t>8-988-982-51-75</t>
  </si>
  <si>
    <t>Мордакин Максим Олегович</t>
  </si>
  <si>
    <t>lowrblx@gmail.com</t>
  </si>
  <si>
    <t>8-937-733-06-67</t>
  </si>
  <si>
    <t>Региональный этап чемпионата по профессиональному мастерству "Профессионалы"-2025</t>
  </si>
  <si>
    <t>Площадь зоны:  62,7 кв.м.</t>
  </si>
  <si>
    <t>Освещение: верхнее искусственное освещение</t>
  </si>
  <si>
    <t xml:space="preserve">Электричество: подключения к сети  по 220 Вольт.	</t>
  </si>
  <si>
    <t>Интернет : Подключение  компьютера ГЭ  к проводному интернету</t>
  </si>
  <si>
    <t>Покрытие пола: линолеум на всю зону</t>
  </si>
  <si>
    <t>Подведение/ отведение ГХВС (при необходимости): -</t>
  </si>
  <si>
    <t>Подведение сжатого воздуха (при необходимости): -</t>
  </si>
  <si>
    <t>Флипчарт Attache на треноге. Размер: 70х100 см. Держатель для бумаги А1, напольное размещение. Регулировка высоты.</t>
  </si>
  <si>
    <t>Интерактивная модель с вычислительным блоком и мобильным креплением AlfaDispLay ADLEB-75</t>
  </si>
  <si>
    <t>Интерактивная панель AlfaDispLay ADLEB-75 ST1 T972 с диагональю 75", инфракрасным сенсором на 20 касаний и выходом HDMI на передней панели.</t>
  </si>
  <si>
    <t>Корзина для мусора Attache из полипропилена черного цвета. Размер: 30х26 см. Перфорированный корпус.</t>
  </si>
  <si>
    <t>Кулер напольный с охлаждением электронным и нагревом  Agua Work . Тип экрана: нажим кружкой. Определение для хранения: шкафчик.</t>
  </si>
  <si>
    <t>Сетевой фильтр Pilot L, 1.8м, белый</t>
  </si>
  <si>
    <t>Офисный стул ИСО БЛЭК РУ. Размер: 53x61x82, цвет: черный.</t>
  </si>
  <si>
    <t>Стол-парта 2-местный регулируемый "Бюджет" (1200х500х520-640 мм), серый каркас, ЛДСП бук.</t>
  </si>
  <si>
    <t>Стол парта</t>
  </si>
  <si>
    <t>Письменный стол</t>
  </si>
  <si>
    <t>Стол письменный с выдвижными ящиками. Цвет: орех французский.</t>
  </si>
  <si>
    <t>Площадь зоны: 62,7 кв.м.</t>
  </si>
  <si>
    <t xml:space="preserve">Освещение: Допустимо верхнее искусственное освещение </t>
  </si>
  <si>
    <t xml:space="preserve">Электричество: подключения к сети  по 220 Вольт	</t>
  </si>
  <si>
    <t>Интернет : -</t>
  </si>
  <si>
    <t xml:space="preserve">Покрытие пола: линолеум </t>
  </si>
  <si>
    <t>Шкаф ПРАКТИК М-18. Цвет: серый. Размер: 1830х915х370. 2 двери, 4 полки в комплекте.</t>
  </si>
  <si>
    <t xml:space="preserve">Вешалка напольная «СК (СКР)», 1,98 м, 22 крючка, металл, черная, передвижная </t>
  </si>
  <si>
    <t>Стул ученический регулируемый СУТ.05, 400х375х580-660 мм, серый каркас, фанера лак.</t>
  </si>
  <si>
    <t xml:space="preserve">Электричество: подключения к сети  по 220 Вольт </t>
  </si>
  <si>
    <t xml:space="preserve">Интернет : Подключение  ноутбуков к беспроводному интернету  (с возможностью подключения к проводному интернету)  </t>
  </si>
  <si>
    <t>Покрытие пола: линолеум</t>
  </si>
  <si>
    <t>Подведение/ отведение ГХВС (при необходимости) : -</t>
  </si>
  <si>
    <t>ICL RAYbook Bi1014. Операционная система: Windows 10 Pro, 64-разрядная.
Процессор: Intel Celeron N4100
Видеокарта: Intel HD Graphics
Экран: HD IPS 1366x768 (11,6 люймов)
Накопитель/Жесткий диск: 128 ГБ (SSD)
Веб-камера: Камера 2Мп
Звук: Встроенный микрофон, Встроенные динамики
Память (ОЗУ): 4 ГБ
Беспроводная сеть: Двухдиапазонный Wi-Fi 802.11ac, Bluetooth 5</t>
  </si>
  <si>
    <t>Компактная мышь беспроводная Logitech M170, цвет серый [910-004642], Общее количество кнопок - 3, Тип сенсора мыши — оптический светодиодный; Максимальное разрешение датчика — 1000 dpi; Тип подключения — беспроводная.</t>
  </si>
  <si>
    <t>Мышь</t>
  </si>
  <si>
    <t>Мышь для ноутбуков</t>
  </si>
  <si>
    <t xml:space="preserve">Оптическая, тип соединения: проводная, сенсор: 1000dpi, количество кнопок: 2, колесо прокрутки, интерфейс: USB.  </t>
  </si>
  <si>
    <t>Клавиатура</t>
  </si>
  <si>
    <t xml:space="preserve">Клавиатура проводная DNS, цвет черный,  105 клавиш
</t>
  </si>
  <si>
    <t>Компьютер</t>
  </si>
  <si>
    <t>Тип Монитора: ЖК, SAMSUNG s19C300N (Диагональ: 18.5 дюйма), 1366x768, TN
Системный блок: (MEGA Office, процессор Intel Pentium 2030 3.00 GHz, ОЗУ 4 GB, HDD 500 GB)</t>
  </si>
  <si>
    <t>Сетевой фильтр Pilot L, 1.8м, белый.</t>
  </si>
  <si>
    <t>Стол-парта</t>
  </si>
  <si>
    <t>Офисный стул ИСО БЛЭК РУ. Размер: 53x61x82, цвет: серый.</t>
  </si>
  <si>
    <t>Kyocera ECOSYS M2040dn. принтер/сканер/копир, A4, печать лазерная черно-белая, двусторонняя, 40 стр/мин ч/б, 1200x1200 dpi, подача: 350 лист., вывод: 150 лист., Post Script, память: 512 Мб, Ethernet RJ-45, USB, картридер, ЖК-панель, устройство автоподачи оригиналов. Интерфейсы. Ethernet (RJ-45), USB 2.0 есть SD есть. </t>
  </si>
  <si>
    <t>Стол письменный «Бюджет», 1200×600×740 мм. Цвет: орех французский.</t>
  </si>
  <si>
    <t>Фэст, Аптечка для оказания первой помощи, большой футляр.</t>
  </si>
  <si>
    <t>Огнетушитель порошковый ОП-4. Габариты, мм: 160 х 130 х 485.</t>
  </si>
  <si>
    <t>Площадь зоны: 62,7 кв.м</t>
  </si>
  <si>
    <t xml:space="preserve">Освещение: верхнее искусственное освещение </t>
  </si>
  <si>
    <t xml:space="preserve">Ноутбук </t>
  </si>
  <si>
    <t xml:space="preserve">Ноутбук DELL Vostro 15.6; Разрешение экрана: 1920х1080; Поверхность экрана: матовая; Процессор: Intel Core i5 8250U; Количество ядер процессора: 4-ядерный; Процессор, частота: 1.6 ГГц (3.4 ГГц, в режиме Turbo); Оперативная память: 4 ГБ, DDR4, 2400 МГц; Графический процессор: AMD Radeon 520 - 2048 Мб; Поддержка технологии Wi-Fi 802.11 a/b/g/n/ac; Поддержка технологии Bluetooth v4.1; Кабельная сеть(RJ-45): 10/100/1000 (Gigabit Ethernet) Мбит/с; Порты USB 2.0: 1;  Порты USB 3.0: 2; Разъем D-Sub: 1; Разъем HDMI: 1; Операционная система ноутбука: Windows 10 Home; </t>
  </si>
  <si>
    <t>Ноутбук ICL RAYbook Si1507Операционная система: Windows 10
Процессор: Intel Core i3-10110U
Видеокарта: Intel UHD Graphics
Экран: FHD IPS 1920x1080 (15.6 дюймов)
Веб-камера: Камера 1МП
Звук: Встроенный микрофон , Встроенные динамики
Память (ОЗУ): 8 ГБ
Накопитель/Жесткий диск: 256 ГБ (SSD)</t>
  </si>
  <si>
    <t xml:space="preserve">Оптическая, тип соединения: проводная, сенсор: 1000dpi, количество кнопок: 2, колесо прокрутки, интерфейс: USB. </t>
  </si>
  <si>
    <t>Лоток горизонтальный для бумаг СТАММ «Люкс», А4 (340×255×65 мм), полипропилен, прозрачный.</t>
  </si>
  <si>
    <t>актуальная версия: 2016 стандартный</t>
  </si>
  <si>
    <t>Подставка настольная  А4 двусторонняя вертикальная Attache. Материал: акрил.</t>
  </si>
  <si>
    <t>Настольный светильник светодиодный. Напряжение: 12/220 В. Материла: пластик. Выключатель: на корпусе. Регулировка по высоте.</t>
  </si>
  <si>
    <t>Кресло офисное на колесиках Бюрократ CH-1300N/OR-16. Цвет: черный. Обивка: ткань.</t>
  </si>
  <si>
    <t>Флэш-диск 4 GB, SMARTBUY Glossy, USB 2.0, черный.</t>
  </si>
  <si>
    <t>Блокнот А5, размер 150x210, обложка картон, цвет бумаги: белый.</t>
  </si>
  <si>
    <t>Ручка шариковая масляная MUNHWA «Option», СИНЯЯ, узел 0,5 мм, линия 0,3 мм</t>
  </si>
  <si>
    <t>Цвет: зеленый, чернографитный с ластиком HB 1.</t>
  </si>
  <si>
    <t>Тип:  домик,  размер: 200x140, материал: бумага, картон, 2024 год.</t>
  </si>
  <si>
    <t>Флэш-диск 4 GB, SMARTBUY Glossy, USB 2.0, черный</t>
  </si>
  <si>
    <t>Цвет: зеленый, чернографитный с ластиком HB 1</t>
  </si>
  <si>
    <t>Тип:  домик,   материал: бумага, картон, 2023 год.</t>
  </si>
  <si>
    <t>Бумага офисная А4, 80 г/м2, 500 л, марка С, SVETOCOPY CLASSIC, Россия, 146% .</t>
  </si>
  <si>
    <t>Клейкая лента 12 мм х 33 м канцелярская BRAUBERG,  прозрачная</t>
  </si>
  <si>
    <t>Attache Economy. Ножницы 16 cм с пластиковыми симметричными ручками черный.</t>
  </si>
  <si>
    <t xml:space="preserve">Настольный степлер BRAUBERG "Standard+". Цвет: черный.
Размер скоб № 24/6.  Длина - 15.8 см. Ширина - 3.7 см. </t>
  </si>
  <si>
    <t>ErichKrause Антистеплер Classic черный, размер скоб №10, №24/6.</t>
  </si>
  <si>
    <t>Металлические Staff Everyday 28 мм, 100 штук. Цвет: серебристый.</t>
  </si>
  <si>
    <t xml:space="preserve">Attache файл-вкладыш А4 глянцевый с перфорацией 40 мкм, 100 штук
</t>
  </si>
  <si>
    <t>Тип маркера: для досок и флипчартов, универсальный. Основа: водная.</t>
  </si>
  <si>
    <t>Тип: универсальный быстросохнущий, водостойкий, перманентный, светостойкий.</t>
  </si>
  <si>
    <t xml:space="preserve">Размер листов: 67,5х98 см; плотность бумаги: 80 г/м2; </t>
  </si>
  <si>
    <t>с 03.02.2025 г. по 07.02.2025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</si>
</sst>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0" fontId="1" fillId="0" borderId="0"/>
  </cellStyleXfs>
  <cellXfs count="123">
    <xf numFmtId="0" fontId="0" fillId="0" borderId="0" xfId="0"/>
    <xf numFmtId="0" fontId="1" fillId="0" borderId="0" xfId="2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top" wrapText="1"/>
    </xf>
    <xf numFmtId="0" fontId="7" fillId="0" borderId="4" xfId="2" applyFont="1" applyBorder="1" applyAlignment="1">
      <alignment vertical="top"/>
    </xf>
    <xf numFmtId="0" fontId="7" fillId="0" borderId="6" xfId="2" applyFont="1" applyBorder="1" applyAlignment="1">
      <alignment horizontal="center" vertical="top" wrapText="1"/>
    </xf>
    <xf numFmtId="0" fontId="8" fillId="0" borderId="6" xfId="2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/>
    </xf>
    <xf numFmtId="0" fontId="7" fillId="0" borderId="7" xfId="2" applyFont="1" applyBorder="1" applyAlignment="1">
      <alignment horizontal="left" vertical="top" wrapText="1"/>
    </xf>
    <xf numFmtId="0" fontId="7" fillId="0" borderId="5" xfId="2" applyFont="1" applyBorder="1" applyAlignment="1">
      <alignment horizontal="center" vertical="top"/>
    </xf>
    <xf numFmtId="0" fontId="8" fillId="0" borderId="5" xfId="2" applyFont="1" applyBorder="1" applyAlignment="1">
      <alignment horizontal="center" vertical="top" wrapText="1"/>
    </xf>
    <xf numFmtId="0" fontId="9" fillId="0" borderId="4" xfId="2" applyFont="1" applyBorder="1" applyAlignment="1">
      <alignment vertical="top"/>
    </xf>
    <xf numFmtId="0" fontId="9" fillId="0" borderId="4" xfId="2" applyFont="1" applyBorder="1" applyAlignment="1">
      <alignment vertical="top" wrapText="1"/>
    </xf>
    <xf numFmtId="0" fontId="9" fillId="0" borderId="4" xfId="2" applyFont="1" applyBorder="1" applyAlignment="1">
      <alignment horizontal="center" vertical="top"/>
    </xf>
    <xf numFmtId="0" fontId="6" fillId="0" borderId="4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top"/>
    </xf>
    <xf numFmtId="0" fontId="9" fillId="0" borderId="4" xfId="2" applyFont="1" applyBorder="1" applyAlignment="1">
      <alignment horizontal="left" vertical="top" wrapText="1"/>
    </xf>
    <xf numFmtId="0" fontId="0" fillId="0" borderId="0" xfId="2" applyFont="1"/>
    <xf numFmtId="0" fontId="6" fillId="0" borderId="0" xfId="2" applyFont="1"/>
    <xf numFmtId="0" fontId="6" fillId="0" borderId="7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8" xfId="2" applyFont="1" applyBorder="1" applyAlignment="1">
      <alignment horizontal="left" vertical="top" wrapText="1"/>
    </xf>
    <xf numFmtId="0" fontId="13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top"/>
    </xf>
    <xf numFmtId="0" fontId="12" fillId="0" borderId="8" xfId="2" applyFont="1" applyBorder="1" applyAlignment="1">
      <alignment horizontal="left" vertical="top"/>
    </xf>
    <xf numFmtId="0" fontId="12" fillId="0" borderId="8" xfId="0" applyFont="1" applyBorder="1" applyAlignment="1">
      <alignment horizontal="left" vertical="top" wrapText="1"/>
    </xf>
    <xf numFmtId="0" fontId="6" fillId="0" borderId="4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center" wrapText="1"/>
    </xf>
    <xf numFmtId="0" fontId="13" fillId="0" borderId="8" xfId="2" applyFont="1" applyBorder="1" applyAlignment="1">
      <alignment horizontal="center" vertical="top" wrapText="1"/>
    </xf>
    <xf numFmtId="0" fontId="13" fillId="0" borderId="22" xfId="2" applyFont="1" applyBorder="1" applyAlignment="1">
      <alignment horizontal="center" vertical="top" wrapText="1"/>
    </xf>
    <xf numFmtId="0" fontId="13" fillId="0" borderId="4" xfId="2" applyFont="1" applyBorder="1" applyAlignment="1">
      <alignment horizontal="center" vertical="top" wrapText="1"/>
    </xf>
    <xf numFmtId="0" fontId="13" fillId="0" borderId="9" xfId="2" applyFont="1" applyBorder="1" applyAlignment="1">
      <alignment horizontal="center" vertical="top" wrapText="1"/>
    </xf>
    <xf numFmtId="0" fontId="12" fillId="0" borderId="10" xfId="2" applyFont="1" applyBorder="1" applyAlignment="1">
      <alignment horizontal="left" vertical="center"/>
    </xf>
    <xf numFmtId="0" fontId="13" fillId="0" borderId="23" xfId="2" applyFont="1" applyBorder="1" applyAlignment="1">
      <alignment horizontal="center" vertical="top" wrapText="1"/>
    </xf>
    <xf numFmtId="0" fontId="9" fillId="0" borderId="7" xfId="2" applyFont="1" applyBorder="1" applyAlignment="1">
      <alignment horizontal="left" vertical="top"/>
    </xf>
    <xf numFmtId="0" fontId="9" fillId="0" borderId="10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0" fontId="9" fillId="6" borderId="24" xfId="0" applyFont="1" applyFill="1" applyBorder="1" applyAlignment="1">
      <alignment horizontal="left" vertical="top" wrapText="1"/>
    </xf>
    <xf numFmtId="0" fontId="9" fillId="0" borderId="8" xfId="2" applyFont="1" applyBorder="1" applyAlignment="1">
      <alignment horizontal="left" vertical="center"/>
    </xf>
    <xf numFmtId="0" fontId="15" fillId="7" borderId="24" xfId="0" applyFont="1" applyFill="1" applyBorder="1" applyAlignment="1">
      <alignment horizontal="left" vertical="top" wrapText="1"/>
    </xf>
    <xf numFmtId="0" fontId="15" fillId="7" borderId="8" xfId="0" applyFont="1" applyFill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6" fillId="0" borderId="6" xfId="2" applyFont="1" applyBorder="1" applyAlignment="1">
      <alignment horizontal="center" vertical="top"/>
    </xf>
    <xf numFmtId="0" fontId="6" fillId="0" borderId="4" xfId="2" applyFont="1" applyBorder="1" applyAlignment="1">
      <alignment horizontal="center" vertical="top"/>
    </xf>
    <xf numFmtId="0" fontId="6" fillId="0" borderId="6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top" wrapText="1"/>
    </xf>
    <xf numFmtId="0" fontId="12" fillId="0" borderId="4" xfId="2" applyFont="1" applyBorder="1" applyAlignment="1">
      <alignment horizontal="left" vertical="top" wrapText="1"/>
    </xf>
    <xf numFmtId="0" fontId="12" fillId="9" borderId="8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" fillId="0" borderId="0" xfId="2" applyBorder="1"/>
    <xf numFmtId="0" fontId="5" fillId="0" borderId="0" xfId="2" applyFont="1" applyFill="1" applyBorder="1" applyAlignment="1">
      <alignment vertical="center" wrapText="1"/>
    </xf>
    <xf numFmtId="0" fontId="6" fillId="0" borderId="4" xfId="2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8" xfId="0" applyFont="1" applyBorder="1" applyAlignment="1">
      <alignment wrapText="1"/>
    </xf>
    <xf numFmtId="0" fontId="16" fillId="0" borderId="8" xfId="0" applyFont="1" applyBorder="1" applyAlignment="1">
      <alignment horizontal="left" wrapText="1"/>
    </xf>
    <xf numFmtId="0" fontId="16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vertical="top" wrapText="1"/>
    </xf>
    <xf numFmtId="0" fontId="17" fillId="0" borderId="8" xfId="1" applyFont="1" applyBorder="1" applyAlignment="1">
      <alignment horizontal="left" wrapText="1"/>
    </xf>
    <xf numFmtId="0" fontId="20" fillId="0" borderId="8" xfId="1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23" fillId="9" borderId="8" xfId="0" applyFont="1" applyFill="1" applyBorder="1" applyAlignment="1">
      <alignment horizontal="left" vertical="top" wrapText="1"/>
    </xf>
    <xf numFmtId="0" fontId="22" fillId="0" borderId="4" xfId="2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4" fillId="0" borderId="8" xfId="2" applyFont="1" applyBorder="1" applyAlignment="1">
      <alignment vertical="center" wrapText="1"/>
    </xf>
    <xf numFmtId="0" fontId="24" fillId="0" borderId="8" xfId="2" applyFont="1" applyBorder="1" applyAlignment="1">
      <alignment horizontal="center" vertical="center"/>
    </xf>
    <xf numFmtId="0" fontId="24" fillId="0" borderId="8" xfId="2" applyFont="1" applyBorder="1"/>
    <xf numFmtId="0" fontId="25" fillId="0" borderId="8" xfId="2" applyFont="1" applyBorder="1" applyAlignment="1">
      <alignment vertical="center" wrapText="1"/>
    </xf>
    <xf numFmtId="0" fontId="13" fillId="0" borderId="4" xfId="2" applyFont="1" applyBorder="1" applyAlignment="1">
      <alignment vertical="top" wrapText="1"/>
    </xf>
    <xf numFmtId="0" fontId="24" fillId="0" borderId="8" xfId="2" applyFont="1" applyBorder="1" applyAlignment="1">
      <alignment vertical="center"/>
    </xf>
    <xf numFmtId="0" fontId="9" fillId="0" borderId="8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6" fillId="0" borderId="26" xfId="2" applyFont="1" applyBorder="1" applyAlignment="1">
      <alignment horizontal="center" vertical="top"/>
    </xf>
    <xf numFmtId="0" fontId="13" fillId="0" borderId="26" xfId="2" applyFont="1" applyBorder="1" applyAlignment="1">
      <alignment horizontal="center" vertical="top"/>
    </xf>
    <xf numFmtId="0" fontId="12" fillId="0" borderId="26" xfId="2" applyFont="1" applyBorder="1" applyAlignment="1">
      <alignment horizontal="left" vertical="top" wrapText="1"/>
    </xf>
    <xf numFmtId="0" fontId="1" fillId="0" borderId="27" xfId="2" applyBorder="1"/>
    <xf numFmtId="0" fontId="12" fillId="0" borderId="21" xfId="2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6" fillId="0" borderId="0" xfId="2" applyFont="1" applyBorder="1" applyAlignment="1">
      <alignment horizontal="right"/>
    </xf>
    <xf numFmtId="0" fontId="6" fillId="0" borderId="0" xfId="2" applyFont="1" applyBorder="1"/>
    <xf numFmtId="0" fontId="3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/>
    </xf>
    <xf numFmtId="0" fontId="5" fillId="8" borderId="21" xfId="2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/>
    </xf>
    <xf numFmtId="0" fontId="6" fillId="5" borderId="25" xfId="2" applyFont="1" applyFill="1" applyBorder="1" applyAlignment="1">
      <alignment horizontal="center"/>
    </xf>
    <xf numFmtId="0" fontId="14" fillId="0" borderId="12" xfId="2" applyFont="1" applyBorder="1" applyAlignment="1">
      <alignment horizontal="left" vertical="top" wrapText="1"/>
    </xf>
    <xf numFmtId="0" fontId="13" fillId="0" borderId="13" xfId="2" applyFont="1" applyBorder="1"/>
    <xf numFmtId="0" fontId="13" fillId="0" borderId="14" xfId="2" applyFont="1" applyBorder="1"/>
    <xf numFmtId="0" fontId="22" fillId="0" borderId="15" xfId="2" applyFont="1" applyBorder="1" applyAlignment="1">
      <alignment horizontal="left" vertical="top" wrapText="1"/>
    </xf>
    <xf numFmtId="0" fontId="13" fillId="0" borderId="0" xfId="2" applyFont="1"/>
    <xf numFmtId="0" fontId="13" fillId="0" borderId="16" xfId="2" applyFont="1" applyBorder="1"/>
    <xf numFmtId="0" fontId="22" fillId="0" borderId="15" xfId="2" applyFont="1" applyFill="1" applyBorder="1" applyAlignment="1">
      <alignment horizontal="left" vertical="top" wrapText="1"/>
    </xf>
    <xf numFmtId="0" fontId="13" fillId="0" borderId="0" xfId="2" applyFont="1" applyFill="1"/>
    <xf numFmtId="0" fontId="13" fillId="0" borderId="16" xfId="2" applyFont="1" applyFill="1" applyBorder="1"/>
    <xf numFmtId="0" fontId="13" fillId="0" borderId="15" xfId="2" applyFont="1" applyBorder="1" applyAlignment="1">
      <alignment horizontal="left" vertical="top" wrapText="1"/>
    </xf>
    <xf numFmtId="0" fontId="22" fillId="0" borderId="17" xfId="2" applyFont="1" applyBorder="1" applyAlignment="1">
      <alignment horizontal="left" vertical="top" wrapText="1"/>
    </xf>
    <xf numFmtId="0" fontId="13" fillId="0" borderId="18" xfId="2" applyFont="1" applyBorder="1"/>
    <xf numFmtId="0" fontId="13" fillId="0" borderId="19" xfId="2" applyFont="1" applyBorder="1"/>
    <xf numFmtId="0" fontId="5" fillId="4" borderId="2" xfId="2" applyFont="1" applyFill="1" applyBorder="1" applyAlignment="1">
      <alignment horizontal="center" vertical="center"/>
    </xf>
    <xf numFmtId="0" fontId="6" fillId="0" borderId="3" xfId="2" applyFont="1" applyBorder="1"/>
    <xf numFmtId="0" fontId="6" fillId="0" borderId="0" xfId="2" applyFont="1" applyAlignment="1">
      <alignment horizontal="right"/>
    </xf>
    <xf numFmtId="0" fontId="6" fillId="0" borderId="0" xfId="2" applyFont="1"/>
    <xf numFmtId="0" fontId="5" fillId="5" borderId="10" xfId="2" applyFont="1" applyFill="1" applyBorder="1" applyAlignment="1">
      <alignment horizontal="center"/>
    </xf>
    <xf numFmtId="0" fontId="5" fillId="5" borderId="11" xfId="2" applyFont="1" applyFill="1" applyBorder="1" applyAlignment="1">
      <alignment horizontal="center"/>
    </xf>
    <xf numFmtId="0" fontId="5" fillId="5" borderId="9" xfId="2" applyFont="1" applyFill="1" applyBorder="1" applyAlignment="1">
      <alignment horizontal="center"/>
    </xf>
    <xf numFmtId="0" fontId="2" fillId="0" borderId="3" xfId="2" applyFont="1" applyBorder="1"/>
    <xf numFmtId="0" fontId="2" fillId="0" borderId="0" xfId="2" applyFont="1" applyAlignment="1">
      <alignment horizontal="right"/>
    </xf>
    <xf numFmtId="0" fontId="1" fillId="0" borderId="0" xfId="2"/>
    <xf numFmtId="0" fontId="4" fillId="3" borderId="1" xfId="2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na.sturova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topLeftCell="A16" workbookViewId="0">
      <selection activeCell="B8" sqref="B8"/>
    </sheetView>
  </sheetViews>
  <sheetFormatPr defaultColWidth="9" defaultRowHeight="18.75" x14ac:dyDescent="0.3"/>
  <cols>
    <col min="1" max="1" width="52.140625" style="62" customWidth="1"/>
    <col min="2" max="2" width="90.5703125" style="63" customWidth="1"/>
  </cols>
  <sheetData>
    <row r="2" spans="1:2" x14ac:dyDescent="0.3">
      <c r="B2" s="62"/>
    </row>
    <row r="3" spans="1:2" x14ac:dyDescent="0.3">
      <c r="A3" s="64" t="s">
        <v>0</v>
      </c>
      <c r="B3" s="70" t="s">
        <v>1</v>
      </c>
    </row>
    <row r="4" spans="1:2" ht="38.25" customHeight="1" x14ac:dyDescent="0.3">
      <c r="A4" s="66" t="s">
        <v>2</v>
      </c>
      <c r="B4" s="70" t="s">
        <v>113</v>
      </c>
    </row>
    <row r="5" spans="1:2" x14ac:dyDescent="0.3">
      <c r="A5" s="64" t="s">
        <v>3</v>
      </c>
      <c r="B5" s="65" t="s">
        <v>106</v>
      </c>
    </row>
    <row r="6" spans="1:2" ht="56.25" x14ac:dyDescent="0.3">
      <c r="A6" s="67" t="s">
        <v>4</v>
      </c>
      <c r="B6" s="65" t="s">
        <v>105</v>
      </c>
    </row>
    <row r="7" spans="1:2" x14ac:dyDescent="0.3">
      <c r="A7" s="64" t="s">
        <v>5</v>
      </c>
      <c r="B7" s="65" t="s">
        <v>107</v>
      </c>
    </row>
    <row r="8" spans="1:2" x14ac:dyDescent="0.3">
      <c r="A8" s="64" t="s">
        <v>6</v>
      </c>
      <c r="B8" s="65" t="s">
        <v>189</v>
      </c>
    </row>
    <row r="9" spans="1:2" x14ac:dyDescent="0.3">
      <c r="A9" s="64" t="s">
        <v>7</v>
      </c>
      <c r="B9" s="65" t="s">
        <v>104</v>
      </c>
    </row>
    <row r="10" spans="1:2" x14ac:dyDescent="0.3">
      <c r="A10" s="64" t="s">
        <v>8</v>
      </c>
      <c r="B10" s="69" t="s">
        <v>108</v>
      </c>
    </row>
    <row r="11" spans="1:2" x14ac:dyDescent="0.3">
      <c r="A11" s="64" t="s">
        <v>9</v>
      </c>
      <c r="B11" s="70" t="s">
        <v>109</v>
      </c>
    </row>
    <row r="12" spans="1:2" ht="18" customHeight="1" x14ac:dyDescent="0.3">
      <c r="A12" s="64" t="s">
        <v>10</v>
      </c>
      <c r="B12" s="70" t="s">
        <v>110</v>
      </c>
    </row>
    <row r="13" spans="1:2" x14ac:dyDescent="0.3">
      <c r="A13" s="64" t="s">
        <v>11</v>
      </c>
      <c r="B13" s="68" t="s">
        <v>111</v>
      </c>
    </row>
    <row r="14" spans="1:2" x14ac:dyDescent="0.3">
      <c r="A14" s="64" t="s">
        <v>12</v>
      </c>
      <c r="B14" s="70" t="s">
        <v>112</v>
      </c>
    </row>
    <row r="15" spans="1:2" x14ac:dyDescent="0.3">
      <c r="A15" s="64" t="s">
        <v>13</v>
      </c>
      <c r="B15" s="65">
        <v>5</v>
      </c>
    </row>
    <row r="16" spans="1:2" x14ac:dyDescent="0.3">
      <c r="A16" s="64" t="s">
        <v>14</v>
      </c>
      <c r="B16" s="65">
        <v>5</v>
      </c>
    </row>
    <row r="17" spans="1:2" ht="18.75" customHeight="1" x14ac:dyDescent="0.3">
      <c r="A17" s="64" t="s">
        <v>15</v>
      </c>
      <c r="B17" s="65">
        <v>8</v>
      </c>
    </row>
    <row r="20" spans="1:2" x14ac:dyDescent="0.3">
      <c r="A20" s="62" t="s">
        <v>16</v>
      </c>
    </row>
    <row r="21" spans="1:2" x14ac:dyDescent="0.3">
      <c r="A21" s="62" t="s">
        <v>17</v>
      </c>
    </row>
    <row r="22" spans="1:2" x14ac:dyDescent="0.3">
      <c r="A22" s="62" t="s">
        <v>18</v>
      </c>
    </row>
    <row r="23" spans="1:2" ht="37.5" x14ac:dyDescent="0.3">
      <c r="A23" s="62" t="s">
        <v>19</v>
      </c>
    </row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52" zoomScaleNormal="100" workbookViewId="0">
      <selection activeCell="E50" sqref="E50"/>
    </sheetView>
  </sheetViews>
  <sheetFormatPr defaultColWidth="14.42578125" defaultRowHeight="15" customHeight="1" x14ac:dyDescent="0.25"/>
  <cols>
    <col min="1" max="1" width="5.140625" style="23" customWidth="1"/>
    <col min="2" max="2" width="52" style="23" customWidth="1"/>
    <col min="3" max="3" width="30.85546875" style="23" customWidth="1"/>
    <col min="4" max="4" width="22" style="23" customWidth="1"/>
    <col min="5" max="5" width="15.42578125" style="23" customWidth="1"/>
    <col min="6" max="6" width="19.7109375" style="23" customWidth="1"/>
    <col min="7" max="7" width="14.42578125" style="23" customWidth="1"/>
    <col min="8" max="8" width="25" style="23" customWidth="1"/>
    <col min="9" max="11" width="8.7109375" style="1" customWidth="1"/>
    <col min="12" max="16384" width="14.42578125" style="1"/>
  </cols>
  <sheetData>
    <row r="1" spans="1:10" x14ac:dyDescent="0.25">
      <c r="A1" s="89"/>
      <c r="B1" s="90"/>
      <c r="C1" s="90"/>
      <c r="D1" s="90"/>
      <c r="E1" s="90"/>
      <c r="F1" s="90"/>
      <c r="G1" s="90"/>
      <c r="H1" s="90"/>
      <c r="I1" s="58"/>
      <c r="J1" s="58"/>
    </row>
    <row r="2" spans="1:10" ht="20.25" x14ac:dyDescent="0.3">
      <c r="A2" s="91" t="s">
        <v>20</v>
      </c>
      <c r="B2" s="91"/>
      <c r="C2" s="91"/>
      <c r="D2" s="91"/>
      <c r="E2" s="91"/>
      <c r="F2" s="91"/>
      <c r="G2" s="91"/>
      <c r="H2" s="91"/>
      <c r="I2" s="58"/>
      <c r="J2" s="58"/>
    </row>
    <row r="3" spans="1:10" ht="21" customHeight="1" x14ac:dyDescent="0.25">
      <c r="A3" s="92" t="str">
        <f>'Информация о Чемпионате'!B4</f>
        <v>Региональный этап чемпионата по профессиональному мастерству "Профессионалы"-2025</v>
      </c>
      <c r="B3" s="92"/>
      <c r="C3" s="92"/>
      <c r="D3" s="92"/>
      <c r="E3" s="92"/>
      <c r="F3" s="92"/>
      <c r="G3" s="92"/>
      <c r="H3" s="92"/>
      <c r="I3" s="59"/>
      <c r="J3" s="59"/>
    </row>
    <row r="4" spans="1:10" ht="20.25" x14ac:dyDescent="0.3">
      <c r="A4" s="91" t="s">
        <v>21</v>
      </c>
      <c r="B4" s="91"/>
      <c r="C4" s="91"/>
      <c r="D4" s="91"/>
      <c r="E4" s="91"/>
      <c r="F4" s="91"/>
      <c r="G4" s="91"/>
      <c r="H4" s="91"/>
      <c r="I4" s="58"/>
      <c r="J4" s="58"/>
    </row>
    <row r="5" spans="1:10" ht="22.5" customHeight="1" x14ac:dyDescent="0.25">
      <c r="A5" s="93" t="str">
        <f>'Информация о Чемпионате'!B3</f>
        <v>Экспедирование грузов</v>
      </c>
      <c r="B5" s="93"/>
      <c r="C5" s="93"/>
      <c r="D5" s="93"/>
      <c r="E5" s="93"/>
      <c r="F5" s="93"/>
      <c r="G5" s="93"/>
      <c r="H5" s="93"/>
      <c r="I5" s="58"/>
      <c r="J5" s="58"/>
    </row>
    <row r="6" spans="1:10" x14ac:dyDescent="0.25">
      <c r="A6" s="94" t="s">
        <v>22</v>
      </c>
      <c r="B6" s="90"/>
      <c r="C6" s="90"/>
      <c r="D6" s="90"/>
      <c r="E6" s="90"/>
      <c r="F6" s="90"/>
      <c r="G6" s="90"/>
      <c r="H6" s="90"/>
      <c r="I6" s="58"/>
      <c r="J6" s="58"/>
    </row>
    <row r="7" spans="1:10" ht="15.75" customHeight="1" x14ac:dyDescent="0.25">
      <c r="A7" s="94" t="s">
        <v>23</v>
      </c>
      <c r="B7" s="94"/>
      <c r="C7" s="95" t="str">
        <f>'Информация о Чемпионате'!B5</f>
        <v>Волгоградская область</v>
      </c>
      <c r="D7" s="95"/>
      <c r="E7" s="95"/>
      <c r="F7" s="95"/>
      <c r="G7" s="95"/>
      <c r="H7" s="95"/>
    </row>
    <row r="8" spans="1:10" ht="15.75" customHeight="1" x14ac:dyDescent="0.25">
      <c r="A8" s="94" t="s">
        <v>24</v>
      </c>
      <c r="B8" s="94"/>
      <c r="C8" s="94"/>
      <c r="D8" s="95" t="str">
        <f>'Информация о Чемпионате'!B6</f>
        <v>Государственное автономное профессиональное образовательное учреждение "Волгоградский техникум железнодорожного транспорта и коммуникаций"</v>
      </c>
      <c r="E8" s="95"/>
      <c r="F8" s="95"/>
      <c r="G8" s="95"/>
      <c r="H8" s="95"/>
    </row>
    <row r="9" spans="1:10" ht="15.75" customHeight="1" x14ac:dyDescent="0.25">
      <c r="A9" s="94" t="s">
        <v>25</v>
      </c>
      <c r="B9" s="94"/>
      <c r="C9" s="94" t="str">
        <f>'Информация о Чемпионате'!B7</f>
        <v>400112, г.Волгоград, ул.Сологубова, д.56</v>
      </c>
      <c r="D9" s="94"/>
      <c r="E9" s="94"/>
      <c r="F9" s="94"/>
      <c r="G9" s="94"/>
      <c r="H9" s="94"/>
    </row>
    <row r="10" spans="1:10" ht="15.75" customHeight="1" x14ac:dyDescent="0.25">
      <c r="A10" s="94" t="s">
        <v>26</v>
      </c>
      <c r="B10" s="94"/>
      <c r="C10" s="94" t="str">
        <f>'Информация о Чемпионате'!B9</f>
        <v>Стурова Марина Алекесандровна</v>
      </c>
      <c r="D10" s="94"/>
      <c r="E10" s="94" t="str">
        <f>'Информация о Чемпионате'!B10</f>
        <v>marina.sturova@bk.ru</v>
      </c>
      <c r="F10" s="94"/>
      <c r="G10" s="94" t="str">
        <f>'Информация о Чемпионате'!B11</f>
        <v>8-988-982-51-75</v>
      </c>
      <c r="H10" s="94"/>
    </row>
    <row r="11" spans="1:10" ht="15.75" customHeight="1" x14ac:dyDescent="0.25">
      <c r="A11" s="94" t="s">
        <v>27</v>
      </c>
      <c r="B11" s="94"/>
      <c r="C11" s="94" t="str">
        <f>'Информация о Чемпионате'!B12</f>
        <v>Мордакин Максим Олегович</v>
      </c>
      <c r="D11" s="94"/>
      <c r="E11" s="94" t="str">
        <f>'Информация о Чемпионате'!B13</f>
        <v>lowrblx@gmail.com</v>
      </c>
      <c r="F11" s="94"/>
      <c r="G11" s="94" t="str">
        <f>'Информация о Чемпионате'!B14</f>
        <v>8-937-733-06-67</v>
      </c>
      <c r="H11" s="94"/>
    </row>
    <row r="12" spans="1:10" ht="15.75" customHeight="1" x14ac:dyDescent="0.25">
      <c r="A12" s="94" t="s">
        <v>28</v>
      </c>
      <c r="B12" s="94"/>
      <c r="C12" s="94">
        <f>'Информация о Чемпионате'!B17</f>
        <v>8</v>
      </c>
      <c r="D12" s="94"/>
      <c r="E12" s="94"/>
      <c r="F12" s="94"/>
      <c r="G12" s="94"/>
      <c r="H12" s="94"/>
    </row>
    <row r="13" spans="1:10" ht="15.75" customHeight="1" x14ac:dyDescent="0.25">
      <c r="A13" s="94" t="s">
        <v>29</v>
      </c>
      <c r="B13" s="94"/>
      <c r="C13" s="94">
        <f>'Информация о Чемпионате'!B15</f>
        <v>5</v>
      </c>
      <c r="D13" s="94"/>
      <c r="E13" s="94"/>
      <c r="F13" s="94"/>
      <c r="G13" s="94"/>
      <c r="H13" s="94"/>
    </row>
    <row r="14" spans="1:10" ht="15.75" customHeight="1" x14ac:dyDescent="0.25">
      <c r="A14" s="94" t="s">
        <v>30</v>
      </c>
      <c r="B14" s="94"/>
      <c r="C14" s="94">
        <f>'Информация о Чемпионате'!B16</f>
        <v>5</v>
      </c>
      <c r="D14" s="94"/>
      <c r="E14" s="94"/>
      <c r="F14" s="94"/>
      <c r="G14" s="94"/>
      <c r="H14" s="94"/>
    </row>
    <row r="15" spans="1:10" ht="15.75" customHeight="1" x14ac:dyDescent="0.25">
      <c r="A15" s="94" t="s">
        <v>31</v>
      </c>
      <c r="B15" s="94"/>
      <c r="C15" s="94" t="str">
        <f>'Информация о Чемпионате'!B8</f>
        <v>с 03.02.2025 г. по 07.02.2025 г.</v>
      </c>
      <c r="D15" s="94"/>
      <c r="E15" s="94"/>
      <c r="F15" s="94"/>
      <c r="G15" s="94"/>
      <c r="H15" s="94"/>
    </row>
    <row r="16" spans="1:10" ht="20.25" x14ac:dyDescent="0.25">
      <c r="A16" s="96" t="s">
        <v>32</v>
      </c>
      <c r="B16" s="97"/>
      <c r="C16" s="97"/>
      <c r="D16" s="97"/>
      <c r="E16" s="97"/>
      <c r="F16" s="97"/>
      <c r="G16" s="97"/>
      <c r="H16" s="98"/>
    </row>
    <row r="17" spans="1:8" x14ac:dyDescent="0.25">
      <c r="A17" s="99" t="s">
        <v>33</v>
      </c>
      <c r="B17" s="100"/>
      <c r="C17" s="100"/>
      <c r="D17" s="100"/>
      <c r="E17" s="100"/>
      <c r="F17" s="100"/>
      <c r="G17" s="100"/>
      <c r="H17" s="101"/>
    </row>
    <row r="18" spans="1:8" x14ac:dyDescent="0.25">
      <c r="A18" s="102" t="s">
        <v>114</v>
      </c>
      <c r="B18" s="103"/>
      <c r="C18" s="103"/>
      <c r="D18" s="103"/>
      <c r="E18" s="103"/>
      <c r="F18" s="103"/>
      <c r="G18" s="103"/>
      <c r="H18" s="104"/>
    </row>
    <row r="19" spans="1:8" x14ac:dyDescent="0.25">
      <c r="A19" s="105" t="s">
        <v>115</v>
      </c>
      <c r="B19" s="106"/>
      <c r="C19" s="106"/>
      <c r="D19" s="106"/>
      <c r="E19" s="106"/>
      <c r="F19" s="106"/>
      <c r="G19" s="106"/>
      <c r="H19" s="107"/>
    </row>
    <row r="20" spans="1:8" x14ac:dyDescent="0.25">
      <c r="A20" s="102" t="s">
        <v>117</v>
      </c>
      <c r="B20" s="103"/>
      <c r="C20" s="103"/>
      <c r="D20" s="103"/>
      <c r="E20" s="103"/>
      <c r="F20" s="103"/>
      <c r="G20" s="103"/>
      <c r="H20" s="104"/>
    </row>
    <row r="21" spans="1:8" x14ac:dyDescent="0.25">
      <c r="A21" s="102" t="s">
        <v>116</v>
      </c>
      <c r="B21" s="103"/>
      <c r="C21" s="103"/>
      <c r="D21" s="103"/>
      <c r="E21" s="103"/>
      <c r="F21" s="103"/>
      <c r="G21" s="103"/>
      <c r="H21" s="104"/>
    </row>
    <row r="22" spans="1:8" ht="15" customHeight="1" x14ac:dyDescent="0.25">
      <c r="A22" s="108" t="s">
        <v>34</v>
      </c>
      <c r="B22" s="103"/>
      <c r="C22" s="103"/>
      <c r="D22" s="103"/>
      <c r="E22" s="103"/>
      <c r="F22" s="103"/>
      <c r="G22" s="103"/>
      <c r="H22" s="104"/>
    </row>
    <row r="23" spans="1:8" x14ac:dyDescent="0.25">
      <c r="A23" s="102" t="s">
        <v>118</v>
      </c>
      <c r="B23" s="103"/>
      <c r="C23" s="103"/>
      <c r="D23" s="103"/>
      <c r="E23" s="103"/>
      <c r="F23" s="103"/>
      <c r="G23" s="103"/>
      <c r="H23" s="104"/>
    </row>
    <row r="24" spans="1:8" x14ac:dyDescent="0.25">
      <c r="A24" s="102" t="s">
        <v>119</v>
      </c>
      <c r="B24" s="103"/>
      <c r="C24" s="103"/>
      <c r="D24" s="103"/>
      <c r="E24" s="103"/>
      <c r="F24" s="103"/>
      <c r="G24" s="103"/>
      <c r="H24" s="104"/>
    </row>
    <row r="25" spans="1:8" x14ac:dyDescent="0.25">
      <c r="A25" s="109" t="s">
        <v>120</v>
      </c>
      <c r="B25" s="110"/>
      <c r="C25" s="110"/>
      <c r="D25" s="110"/>
      <c r="E25" s="110"/>
      <c r="F25" s="110"/>
      <c r="G25" s="110"/>
      <c r="H25" s="111"/>
    </row>
    <row r="26" spans="1:8" ht="60" x14ac:dyDescent="0.25">
      <c r="A26" s="53" t="s">
        <v>35</v>
      </c>
      <c r="B26" s="6" t="s">
        <v>36</v>
      </c>
      <c r="C26" s="6" t="s">
        <v>37</v>
      </c>
      <c r="D26" s="7" t="s">
        <v>38</v>
      </c>
      <c r="E26" s="7" t="s">
        <v>39</v>
      </c>
      <c r="F26" s="7" t="s">
        <v>40</v>
      </c>
      <c r="G26" s="7" t="s">
        <v>41</v>
      </c>
      <c r="H26" s="7" t="s">
        <v>42</v>
      </c>
    </row>
    <row r="27" spans="1:8" ht="62.25" customHeight="1" x14ac:dyDescent="0.25">
      <c r="A27" s="52">
        <v>1</v>
      </c>
      <c r="B27" s="72" t="s">
        <v>122</v>
      </c>
      <c r="C27" s="73" t="s">
        <v>123</v>
      </c>
      <c r="D27" s="54" t="s">
        <v>44</v>
      </c>
      <c r="E27" s="33">
        <v>1</v>
      </c>
      <c r="F27" s="33" t="s">
        <v>45</v>
      </c>
      <c r="G27" s="33">
        <v>1</v>
      </c>
      <c r="H27" s="55"/>
    </row>
    <row r="28" spans="1:8" ht="55.5" customHeight="1" x14ac:dyDescent="0.25">
      <c r="A28" s="52">
        <v>2</v>
      </c>
      <c r="B28" s="31" t="s">
        <v>47</v>
      </c>
      <c r="C28" s="71" t="s">
        <v>121</v>
      </c>
      <c r="D28" s="54" t="s">
        <v>46</v>
      </c>
      <c r="E28" s="33">
        <v>1</v>
      </c>
      <c r="F28" s="33" t="s">
        <v>45</v>
      </c>
      <c r="G28" s="33">
        <v>1</v>
      </c>
      <c r="H28" s="55"/>
    </row>
    <row r="29" spans="1:8" ht="51" x14ac:dyDescent="0.25">
      <c r="A29" s="52">
        <v>3</v>
      </c>
      <c r="B29" s="31" t="s">
        <v>48</v>
      </c>
      <c r="C29" s="71" t="s">
        <v>124</v>
      </c>
      <c r="D29" s="54" t="s">
        <v>44</v>
      </c>
      <c r="E29" s="33">
        <v>1</v>
      </c>
      <c r="F29" s="33" t="s">
        <v>45</v>
      </c>
      <c r="G29" s="33">
        <v>1</v>
      </c>
      <c r="H29" s="55"/>
    </row>
    <row r="30" spans="1:8" ht="66" customHeight="1" x14ac:dyDescent="0.25">
      <c r="A30" s="52">
        <v>4</v>
      </c>
      <c r="B30" s="31" t="s">
        <v>49</v>
      </c>
      <c r="C30" s="31" t="s">
        <v>125</v>
      </c>
      <c r="D30" s="54" t="s">
        <v>46</v>
      </c>
      <c r="E30" s="33">
        <v>1</v>
      </c>
      <c r="F30" s="33" t="s">
        <v>45</v>
      </c>
      <c r="G30" s="33">
        <v>1</v>
      </c>
      <c r="H30" s="55"/>
    </row>
    <row r="31" spans="1:8" x14ac:dyDescent="0.25">
      <c r="A31" s="52">
        <v>5</v>
      </c>
      <c r="B31" s="31" t="s">
        <v>50</v>
      </c>
      <c r="C31" s="73" t="s">
        <v>126</v>
      </c>
      <c r="D31" s="54" t="s">
        <v>46</v>
      </c>
      <c r="E31" s="33">
        <v>1</v>
      </c>
      <c r="F31" s="33" t="s">
        <v>45</v>
      </c>
      <c r="G31" s="33">
        <v>1</v>
      </c>
      <c r="H31" s="55"/>
    </row>
    <row r="32" spans="1:8" ht="51" x14ac:dyDescent="0.25">
      <c r="A32" s="52">
        <v>6</v>
      </c>
      <c r="B32" s="74" t="s">
        <v>129</v>
      </c>
      <c r="C32" s="73" t="s">
        <v>128</v>
      </c>
      <c r="D32" s="79" t="s">
        <v>51</v>
      </c>
      <c r="E32" s="33">
        <v>1</v>
      </c>
      <c r="F32" s="33" t="s">
        <v>45</v>
      </c>
      <c r="G32" s="33">
        <v>6</v>
      </c>
      <c r="H32" s="55"/>
    </row>
    <row r="33" spans="1:8" ht="35.25" customHeight="1" x14ac:dyDescent="0.25">
      <c r="A33" s="76">
        <v>7</v>
      </c>
      <c r="B33" s="75" t="s">
        <v>130</v>
      </c>
      <c r="C33" s="78" t="s">
        <v>131</v>
      </c>
      <c r="D33" s="80" t="s">
        <v>51</v>
      </c>
      <c r="E33" s="76">
        <v>1</v>
      </c>
      <c r="F33" s="76" t="s">
        <v>45</v>
      </c>
      <c r="G33" s="76">
        <v>1</v>
      </c>
      <c r="H33" s="77"/>
    </row>
    <row r="34" spans="1:8" ht="32.25" customHeight="1" x14ac:dyDescent="0.25">
      <c r="A34" s="52">
        <v>8</v>
      </c>
      <c r="B34" s="57" t="s">
        <v>52</v>
      </c>
      <c r="C34" s="73" t="s">
        <v>127</v>
      </c>
      <c r="D34" s="79" t="s">
        <v>51</v>
      </c>
      <c r="E34" s="33">
        <v>1</v>
      </c>
      <c r="F34" s="33" t="s">
        <v>45</v>
      </c>
      <c r="G34" s="33">
        <v>12</v>
      </c>
      <c r="H34" s="55"/>
    </row>
    <row r="35" spans="1:8" ht="23.25" customHeight="1" x14ac:dyDescent="0.25">
      <c r="A35" s="112" t="s">
        <v>53</v>
      </c>
      <c r="B35" s="113"/>
      <c r="C35" s="113"/>
      <c r="D35" s="113"/>
      <c r="E35" s="113"/>
      <c r="F35" s="113"/>
      <c r="G35" s="113"/>
      <c r="H35" s="113"/>
    </row>
    <row r="36" spans="1:8" ht="15.75" customHeight="1" x14ac:dyDescent="0.25">
      <c r="A36" s="99" t="s">
        <v>33</v>
      </c>
      <c r="B36" s="100"/>
      <c r="C36" s="100"/>
      <c r="D36" s="100"/>
      <c r="E36" s="100"/>
      <c r="F36" s="100"/>
      <c r="G36" s="100"/>
      <c r="H36" s="101"/>
    </row>
    <row r="37" spans="1:8" ht="15" customHeight="1" x14ac:dyDescent="0.25">
      <c r="A37" s="102" t="s">
        <v>132</v>
      </c>
      <c r="B37" s="103"/>
      <c r="C37" s="103"/>
      <c r="D37" s="103"/>
      <c r="E37" s="103"/>
      <c r="F37" s="103"/>
      <c r="G37" s="103"/>
      <c r="H37" s="104"/>
    </row>
    <row r="38" spans="1:8" ht="15" customHeight="1" x14ac:dyDescent="0.25">
      <c r="A38" s="102" t="s">
        <v>133</v>
      </c>
      <c r="B38" s="103"/>
      <c r="C38" s="103"/>
      <c r="D38" s="103"/>
      <c r="E38" s="103"/>
      <c r="F38" s="103"/>
      <c r="G38" s="103"/>
      <c r="H38" s="104"/>
    </row>
    <row r="39" spans="1:8" ht="15" customHeight="1" x14ac:dyDescent="0.25">
      <c r="A39" s="102" t="s">
        <v>135</v>
      </c>
      <c r="B39" s="103"/>
      <c r="C39" s="103"/>
      <c r="D39" s="103"/>
      <c r="E39" s="103"/>
      <c r="F39" s="103"/>
      <c r="G39" s="103"/>
      <c r="H39" s="104"/>
    </row>
    <row r="40" spans="1:8" ht="15" customHeight="1" x14ac:dyDescent="0.25">
      <c r="A40" s="102" t="s">
        <v>134</v>
      </c>
      <c r="B40" s="103"/>
      <c r="C40" s="103"/>
      <c r="D40" s="103"/>
      <c r="E40" s="103"/>
      <c r="F40" s="103"/>
      <c r="G40" s="103"/>
      <c r="H40" s="104"/>
    </row>
    <row r="41" spans="1:8" ht="15" customHeight="1" x14ac:dyDescent="0.25">
      <c r="A41" s="108" t="s">
        <v>34</v>
      </c>
      <c r="B41" s="103"/>
      <c r="C41" s="103"/>
      <c r="D41" s="103"/>
      <c r="E41" s="103"/>
      <c r="F41" s="103"/>
      <c r="G41" s="103"/>
      <c r="H41" s="104"/>
    </row>
    <row r="42" spans="1:8" ht="15" customHeight="1" x14ac:dyDescent="0.25">
      <c r="A42" s="102" t="s">
        <v>136</v>
      </c>
      <c r="B42" s="103"/>
      <c r="C42" s="103"/>
      <c r="D42" s="103"/>
      <c r="E42" s="103"/>
      <c r="F42" s="103"/>
      <c r="G42" s="103"/>
      <c r="H42" s="104"/>
    </row>
    <row r="43" spans="1:8" ht="15" customHeight="1" x14ac:dyDescent="0.25">
      <c r="A43" s="102" t="s">
        <v>119</v>
      </c>
      <c r="B43" s="103"/>
      <c r="C43" s="103"/>
      <c r="D43" s="103"/>
      <c r="E43" s="103"/>
      <c r="F43" s="103"/>
      <c r="G43" s="103"/>
      <c r="H43" s="104"/>
    </row>
    <row r="44" spans="1:8" ht="15.75" customHeight="1" x14ac:dyDescent="0.25">
      <c r="A44" s="109" t="s">
        <v>120</v>
      </c>
      <c r="B44" s="110"/>
      <c r="C44" s="110"/>
      <c r="D44" s="110"/>
      <c r="E44" s="110"/>
      <c r="F44" s="110"/>
      <c r="G44" s="110"/>
      <c r="H44" s="111"/>
    </row>
    <row r="45" spans="1:8" ht="60" x14ac:dyDescent="0.25">
      <c r="A45" s="5" t="s">
        <v>35</v>
      </c>
      <c r="B45" s="5" t="s">
        <v>36</v>
      </c>
      <c r="C45" s="6" t="s">
        <v>37</v>
      </c>
      <c r="D45" s="5" t="s">
        <v>38</v>
      </c>
      <c r="E45" s="24" t="s">
        <v>39</v>
      </c>
      <c r="F45" s="24" t="s">
        <v>40</v>
      </c>
      <c r="G45" s="24" t="s">
        <v>41</v>
      </c>
      <c r="H45" s="5" t="s">
        <v>42</v>
      </c>
    </row>
    <row r="46" spans="1:8" ht="51" x14ac:dyDescent="0.25">
      <c r="A46" s="25">
        <v>1</v>
      </c>
      <c r="B46" s="31" t="s">
        <v>55</v>
      </c>
      <c r="C46" s="71" t="s">
        <v>124</v>
      </c>
      <c r="D46" s="54" t="s">
        <v>44</v>
      </c>
      <c r="E46" s="33">
        <v>1</v>
      </c>
      <c r="F46" s="33" t="s">
        <v>45</v>
      </c>
      <c r="G46" s="33">
        <v>1</v>
      </c>
      <c r="H46" s="55"/>
    </row>
    <row r="47" spans="1:8" ht="38.25" x14ac:dyDescent="0.25">
      <c r="A47" s="25">
        <v>2</v>
      </c>
      <c r="B47" s="31" t="s">
        <v>56</v>
      </c>
      <c r="C47" s="71" t="s">
        <v>137</v>
      </c>
      <c r="D47" s="54" t="s">
        <v>51</v>
      </c>
      <c r="E47" s="33">
        <v>1</v>
      </c>
      <c r="F47" s="33" t="s">
        <v>45</v>
      </c>
      <c r="G47" s="33">
        <v>1</v>
      </c>
      <c r="H47" s="55"/>
    </row>
    <row r="48" spans="1:8" ht="38.25" x14ac:dyDescent="0.25">
      <c r="A48" s="25">
        <v>3</v>
      </c>
      <c r="B48" s="31" t="s">
        <v>57</v>
      </c>
      <c r="C48" s="71" t="s">
        <v>138</v>
      </c>
      <c r="D48" s="54" t="s">
        <v>51</v>
      </c>
      <c r="E48" s="33">
        <v>1</v>
      </c>
      <c r="F48" s="33" t="s">
        <v>54</v>
      </c>
      <c r="G48" s="33">
        <v>1</v>
      </c>
      <c r="H48" s="55"/>
    </row>
    <row r="49" spans="1:8" ht="51" customHeight="1" x14ac:dyDescent="0.25">
      <c r="A49" s="25">
        <v>4</v>
      </c>
      <c r="B49" s="73" t="s">
        <v>129</v>
      </c>
      <c r="C49" s="56" t="s">
        <v>128</v>
      </c>
      <c r="D49" s="54" t="s">
        <v>51</v>
      </c>
      <c r="E49" s="33">
        <v>1</v>
      </c>
      <c r="F49" s="33" t="s">
        <v>45</v>
      </c>
      <c r="G49" s="33">
        <v>3</v>
      </c>
      <c r="H49" s="55"/>
    </row>
    <row r="50" spans="1:8" ht="38.25" x14ac:dyDescent="0.25">
      <c r="A50" s="25">
        <v>5</v>
      </c>
      <c r="B50" s="31" t="s">
        <v>58</v>
      </c>
      <c r="C50" s="71" t="s">
        <v>139</v>
      </c>
      <c r="D50" s="54" t="s">
        <v>51</v>
      </c>
      <c r="E50" s="33">
        <v>1</v>
      </c>
      <c r="F50" s="33" t="s">
        <v>54</v>
      </c>
      <c r="G50" s="33">
        <v>5</v>
      </c>
      <c r="H50" s="55"/>
    </row>
    <row r="51" spans="1:8" ht="23.25" customHeight="1" x14ac:dyDescent="0.25">
      <c r="A51" s="112" t="s">
        <v>59</v>
      </c>
      <c r="B51" s="113"/>
      <c r="C51" s="113"/>
      <c r="D51" s="113"/>
      <c r="E51" s="113"/>
      <c r="F51" s="113"/>
      <c r="G51" s="113"/>
      <c r="H51" s="113"/>
    </row>
    <row r="52" spans="1:8" ht="15.75" customHeight="1" x14ac:dyDescent="0.25">
      <c r="A52" s="99" t="s">
        <v>33</v>
      </c>
      <c r="B52" s="100"/>
      <c r="C52" s="100"/>
      <c r="D52" s="100"/>
      <c r="E52" s="100"/>
      <c r="F52" s="100"/>
      <c r="G52" s="100"/>
      <c r="H52" s="101"/>
    </row>
    <row r="53" spans="1:8" ht="15" customHeight="1" x14ac:dyDescent="0.25">
      <c r="A53" s="102" t="s">
        <v>132</v>
      </c>
      <c r="B53" s="103"/>
      <c r="C53" s="103"/>
      <c r="D53" s="103"/>
      <c r="E53" s="103"/>
      <c r="F53" s="103"/>
      <c r="G53" s="103"/>
      <c r="H53" s="104"/>
    </row>
    <row r="54" spans="1:8" ht="15" customHeight="1" x14ac:dyDescent="0.25">
      <c r="A54" s="102" t="s">
        <v>133</v>
      </c>
      <c r="B54" s="103"/>
      <c r="C54" s="103"/>
      <c r="D54" s="103"/>
      <c r="E54" s="103"/>
      <c r="F54" s="103"/>
      <c r="G54" s="103"/>
      <c r="H54" s="104"/>
    </row>
    <row r="55" spans="1:8" ht="15" customHeight="1" x14ac:dyDescent="0.25">
      <c r="A55" s="102" t="s">
        <v>141</v>
      </c>
      <c r="B55" s="103"/>
      <c r="C55" s="103"/>
      <c r="D55" s="103"/>
      <c r="E55" s="103"/>
      <c r="F55" s="103"/>
      <c r="G55" s="103"/>
      <c r="H55" s="104"/>
    </row>
    <row r="56" spans="1:8" ht="15" customHeight="1" x14ac:dyDescent="0.25">
      <c r="A56" s="102" t="s">
        <v>140</v>
      </c>
      <c r="B56" s="103"/>
      <c r="C56" s="103"/>
      <c r="D56" s="103"/>
      <c r="E56" s="103"/>
      <c r="F56" s="103"/>
      <c r="G56" s="103"/>
      <c r="H56" s="104"/>
    </row>
    <row r="57" spans="1:8" ht="15" customHeight="1" x14ac:dyDescent="0.25">
      <c r="A57" s="108" t="s">
        <v>34</v>
      </c>
      <c r="B57" s="103"/>
      <c r="C57" s="103"/>
      <c r="D57" s="103"/>
      <c r="E57" s="103"/>
      <c r="F57" s="103"/>
      <c r="G57" s="103"/>
      <c r="H57" s="104"/>
    </row>
    <row r="58" spans="1:8" ht="15" customHeight="1" x14ac:dyDescent="0.25">
      <c r="A58" s="102" t="s">
        <v>142</v>
      </c>
      <c r="B58" s="103"/>
      <c r="C58" s="103"/>
      <c r="D58" s="103"/>
      <c r="E58" s="103"/>
      <c r="F58" s="103"/>
      <c r="G58" s="103"/>
      <c r="H58" s="104"/>
    </row>
    <row r="59" spans="1:8" ht="15" customHeight="1" x14ac:dyDescent="0.25">
      <c r="A59" s="102" t="s">
        <v>143</v>
      </c>
      <c r="B59" s="103"/>
      <c r="C59" s="103"/>
      <c r="D59" s="103"/>
      <c r="E59" s="103"/>
      <c r="F59" s="103"/>
      <c r="G59" s="103"/>
      <c r="H59" s="104"/>
    </row>
    <row r="60" spans="1:8" ht="15.75" customHeight="1" x14ac:dyDescent="0.25">
      <c r="A60" s="109" t="s">
        <v>120</v>
      </c>
      <c r="B60" s="110"/>
      <c r="C60" s="110"/>
      <c r="D60" s="110"/>
      <c r="E60" s="110"/>
      <c r="F60" s="110"/>
      <c r="G60" s="110"/>
      <c r="H60" s="111"/>
    </row>
    <row r="61" spans="1:8" ht="60" x14ac:dyDescent="0.25">
      <c r="A61" s="60" t="s">
        <v>35</v>
      </c>
      <c r="B61" s="5" t="s">
        <v>36</v>
      </c>
      <c r="C61" s="6" t="s">
        <v>37</v>
      </c>
      <c r="D61" s="24" t="s">
        <v>38</v>
      </c>
      <c r="E61" s="24" t="s">
        <v>39</v>
      </c>
      <c r="F61" s="24" t="s">
        <v>40</v>
      </c>
      <c r="G61" s="24" t="s">
        <v>41</v>
      </c>
      <c r="H61" s="5" t="s">
        <v>42</v>
      </c>
    </row>
    <row r="62" spans="1:8" ht="183.75" customHeight="1" x14ac:dyDescent="0.25">
      <c r="A62" s="81">
        <v>1</v>
      </c>
      <c r="B62" s="73" t="s">
        <v>60</v>
      </c>
      <c r="C62" s="73" t="s">
        <v>144</v>
      </c>
      <c r="D62" s="31" t="s">
        <v>61</v>
      </c>
      <c r="E62" s="33">
        <v>1</v>
      </c>
      <c r="F62" s="33" t="s">
        <v>62</v>
      </c>
      <c r="G62" s="33">
        <v>2</v>
      </c>
      <c r="H62" s="55"/>
    </row>
    <row r="63" spans="1:8" ht="93" customHeight="1" x14ac:dyDescent="0.25">
      <c r="A63" s="81">
        <v>3</v>
      </c>
      <c r="B63" s="73" t="s">
        <v>146</v>
      </c>
      <c r="C63" s="73" t="s">
        <v>145</v>
      </c>
      <c r="D63" s="31" t="s">
        <v>46</v>
      </c>
      <c r="E63" s="33">
        <v>1</v>
      </c>
      <c r="F63" s="33" t="s">
        <v>62</v>
      </c>
      <c r="G63" s="33">
        <v>1</v>
      </c>
      <c r="H63" s="55"/>
    </row>
    <row r="64" spans="1:8" ht="51" x14ac:dyDescent="0.25">
      <c r="A64" s="81">
        <v>4</v>
      </c>
      <c r="B64" s="31" t="s">
        <v>147</v>
      </c>
      <c r="C64" s="31" t="s">
        <v>148</v>
      </c>
      <c r="D64" s="31" t="s">
        <v>46</v>
      </c>
      <c r="E64" s="33">
        <v>1</v>
      </c>
      <c r="F64" s="33" t="s">
        <v>62</v>
      </c>
      <c r="G64" s="33">
        <v>2</v>
      </c>
      <c r="H64" s="55"/>
    </row>
    <row r="65" spans="1:8" ht="24" customHeight="1" x14ac:dyDescent="0.25">
      <c r="A65" s="81">
        <v>5</v>
      </c>
      <c r="B65" s="31" t="s">
        <v>149</v>
      </c>
      <c r="C65" s="31" t="s">
        <v>150</v>
      </c>
      <c r="D65" s="31" t="s">
        <v>46</v>
      </c>
      <c r="E65" s="33">
        <v>1</v>
      </c>
      <c r="F65" s="33" t="s">
        <v>62</v>
      </c>
      <c r="G65" s="33">
        <v>1</v>
      </c>
      <c r="H65" s="55"/>
    </row>
    <row r="66" spans="1:8" ht="76.5" x14ac:dyDescent="0.25">
      <c r="A66" s="81">
        <v>6</v>
      </c>
      <c r="B66" s="31" t="s">
        <v>151</v>
      </c>
      <c r="C66" s="31" t="s">
        <v>152</v>
      </c>
      <c r="D66" s="31" t="s">
        <v>46</v>
      </c>
      <c r="E66" s="33">
        <v>1</v>
      </c>
      <c r="F66" s="33" t="s">
        <v>62</v>
      </c>
      <c r="G66" s="33">
        <v>1</v>
      </c>
      <c r="H66" s="55"/>
    </row>
    <row r="67" spans="1:8" ht="51" x14ac:dyDescent="0.25">
      <c r="A67" s="81">
        <v>7</v>
      </c>
      <c r="B67" s="31" t="s">
        <v>55</v>
      </c>
      <c r="C67" s="31" t="s">
        <v>124</v>
      </c>
      <c r="D67" s="31" t="s">
        <v>44</v>
      </c>
      <c r="E67" s="33">
        <v>1</v>
      </c>
      <c r="F67" s="33" t="s">
        <v>62</v>
      </c>
      <c r="G67" s="33">
        <v>1</v>
      </c>
      <c r="H67" s="55"/>
    </row>
    <row r="68" spans="1:8" x14ac:dyDescent="0.25">
      <c r="A68" s="61">
        <v>8</v>
      </c>
      <c r="B68" s="31" t="s">
        <v>50</v>
      </c>
      <c r="C68" s="31" t="s">
        <v>153</v>
      </c>
      <c r="D68" s="31" t="s">
        <v>44</v>
      </c>
      <c r="E68" s="33">
        <v>1</v>
      </c>
      <c r="F68" s="33" t="s">
        <v>62</v>
      </c>
      <c r="G68" s="33">
        <v>2</v>
      </c>
      <c r="H68" s="55"/>
    </row>
    <row r="69" spans="1:8" ht="42" customHeight="1" x14ac:dyDescent="0.25">
      <c r="A69" s="81">
        <v>9</v>
      </c>
      <c r="B69" s="31" t="s">
        <v>154</v>
      </c>
      <c r="C69" s="31" t="s">
        <v>128</v>
      </c>
      <c r="D69" s="31" t="s">
        <v>51</v>
      </c>
      <c r="E69" s="33">
        <v>1</v>
      </c>
      <c r="F69" s="33" t="s">
        <v>62</v>
      </c>
      <c r="G69" s="33">
        <v>4</v>
      </c>
      <c r="H69" s="55"/>
    </row>
    <row r="70" spans="1:8" ht="25.5" x14ac:dyDescent="0.25">
      <c r="A70" s="81">
        <v>10</v>
      </c>
      <c r="B70" s="31" t="s">
        <v>52</v>
      </c>
      <c r="C70" s="31" t="s">
        <v>155</v>
      </c>
      <c r="D70" s="31" t="s">
        <v>51</v>
      </c>
      <c r="E70" s="33">
        <v>1</v>
      </c>
      <c r="F70" s="33" t="s">
        <v>62</v>
      </c>
      <c r="G70" s="33">
        <v>7</v>
      </c>
      <c r="H70" s="55"/>
    </row>
    <row r="71" spans="1:8" ht="38.25" x14ac:dyDescent="0.25">
      <c r="A71" s="81">
        <v>11</v>
      </c>
      <c r="B71" s="31" t="s">
        <v>57</v>
      </c>
      <c r="C71" s="31" t="s">
        <v>138</v>
      </c>
      <c r="D71" s="31" t="s">
        <v>51</v>
      </c>
      <c r="E71" s="33">
        <v>1</v>
      </c>
      <c r="F71" s="33" t="s">
        <v>62</v>
      </c>
      <c r="G71" s="33">
        <v>1</v>
      </c>
      <c r="H71" s="55"/>
    </row>
    <row r="72" spans="1:8" ht="130.5" customHeight="1" x14ac:dyDescent="0.25">
      <c r="A72" s="81">
        <v>12</v>
      </c>
      <c r="B72" s="31" t="s">
        <v>63</v>
      </c>
      <c r="C72" s="31" t="s">
        <v>156</v>
      </c>
      <c r="D72" s="31" t="s">
        <v>46</v>
      </c>
      <c r="E72" s="33">
        <v>1</v>
      </c>
      <c r="F72" s="33" t="s">
        <v>62</v>
      </c>
      <c r="G72" s="33">
        <v>1</v>
      </c>
      <c r="H72" s="55"/>
    </row>
    <row r="73" spans="1:8" ht="38.25" x14ac:dyDescent="0.25">
      <c r="A73" s="82">
        <v>13</v>
      </c>
      <c r="B73" s="31" t="s">
        <v>77</v>
      </c>
      <c r="C73" s="31" t="s">
        <v>157</v>
      </c>
      <c r="D73" s="31" t="s">
        <v>51</v>
      </c>
      <c r="E73" s="33">
        <v>1</v>
      </c>
      <c r="F73" s="33" t="s">
        <v>62</v>
      </c>
      <c r="G73" s="33">
        <v>1</v>
      </c>
      <c r="H73" s="55"/>
    </row>
    <row r="74" spans="1:8" ht="15.75" customHeight="1" x14ac:dyDescent="0.25">
      <c r="A74" s="112" t="s">
        <v>64</v>
      </c>
      <c r="B74" s="113"/>
      <c r="C74" s="113"/>
      <c r="D74" s="113"/>
      <c r="E74" s="113"/>
      <c r="F74" s="113"/>
      <c r="G74" s="113"/>
      <c r="H74" s="113"/>
    </row>
    <row r="75" spans="1:8" ht="60" x14ac:dyDescent="0.25">
      <c r="A75" s="60" t="s">
        <v>35</v>
      </c>
      <c r="B75" s="5" t="s">
        <v>36</v>
      </c>
      <c r="C75" s="5" t="s">
        <v>37</v>
      </c>
      <c r="D75" s="5" t="s">
        <v>38</v>
      </c>
      <c r="E75" s="5" t="s">
        <v>39</v>
      </c>
      <c r="F75" s="5" t="s">
        <v>40</v>
      </c>
      <c r="G75" s="5" t="s">
        <v>41</v>
      </c>
      <c r="H75" s="5" t="s">
        <v>42</v>
      </c>
    </row>
    <row r="76" spans="1:8" ht="25.5" x14ac:dyDescent="0.25">
      <c r="A76" s="51">
        <v>1</v>
      </c>
      <c r="B76" s="31" t="s">
        <v>65</v>
      </c>
      <c r="C76" s="73" t="s">
        <v>158</v>
      </c>
      <c r="D76" s="31" t="s">
        <v>66</v>
      </c>
      <c r="E76" s="33">
        <v>1</v>
      </c>
      <c r="F76" s="33" t="s">
        <v>62</v>
      </c>
      <c r="G76" s="33">
        <v>3</v>
      </c>
      <c r="H76" s="55"/>
    </row>
    <row r="77" spans="1:8" ht="25.5" x14ac:dyDescent="0.25">
      <c r="A77" s="52">
        <v>2</v>
      </c>
      <c r="B77" s="31" t="s">
        <v>67</v>
      </c>
      <c r="C77" s="73" t="s">
        <v>159</v>
      </c>
      <c r="D77" s="31" t="s">
        <v>66</v>
      </c>
      <c r="E77" s="33">
        <v>1</v>
      </c>
      <c r="F77" s="33" t="s">
        <v>62</v>
      </c>
      <c r="G77" s="33">
        <v>3</v>
      </c>
      <c r="H77" s="55"/>
    </row>
    <row r="78" spans="1:8" s="86" customFormat="1" ht="63.75" x14ac:dyDescent="0.25">
      <c r="A78" s="83">
        <v>3</v>
      </c>
      <c r="B78" s="31" t="s">
        <v>68</v>
      </c>
      <c r="C78" s="73" t="s">
        <v>125</v>
      </c>
      <c r="D78" s="31" t="s">
        <v>66</v>
      </c>
      <c r="E78" s="84">
        <v>1</v>
      </c>
      <c r="F78" s="84" t="s">
        <v>62</v>
      </c>
      <c r="G78" s="84">
        <v>1</v>
      </c>
      <c r="H78" s="85"/>
    </row>
  </sheetData>
  <mergeCells count="59">
    <mergeCell ref="A74:H74"/>
    <mergeCell ref="A56:H56"/>
    <mergeCell ref="A57:H57"/>
    <mergeCell ref="A58:H58"/>
    <mergeCell ref="A59:H59"/>
    <mergeCell ref="A60:H60"/>
    <mergeCell ref="A51:H51"/>
    <mergeCell ref="A52:H52"/>
    <mergeCell ref="A53:H53"/>
    <mergeCell ref="A54:H54"/>
    <mergeCell ref="A55:H55"/>
    <mergeCell ref="A40:H40"/>
    <mergeCell ref="A41:H41"/>
    <mergeCell ref="A42:H42"/>
    <mergeCell ref="A43:H43"/>
    <mergeCell ref="A44:H44"/>
    <mergeCell ref="A35:H35"/>
    <mergeCell ref="A36:H36"/>
    <mergeCell ref="A37:H37"/>
    <mergeCell ref="A38:H38"/>
    <mergeCell ref="A39:H39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A13:B13"/>
    <mergeCell ref="C13:H13"/>
    <mergeCell ref="A14:B14"/>
    <mergeCell ref="C14:H14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6:H6"/>
    <mergeCell ref="A7:B7"/>
    <mergeCell ref="C7:H7"/>
    <mergeCell ref="A8:C8"/>
    <mergeCell ref="D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6" workbookViewId="0">
      <selection activeCell="B56" sqref="B56"/>
    </sheetView>
  </sheetViews>
  <sheetFormatPr defaultColWidth="14.42578125" defaultRowHeight="15" x14ac:dyDescent="0.25"/>
  <cols>
    <col min="1" max="1" width="5.140625" style="23" customWidth="1"/>
    <col min="2" max="2" width="52" style="23" customWidth="1"/>
    <col min="3" max="3" width="27.42578125" style="23" customWidth="1"/>
    <col min="4" max="4" width="22" style="23" customWidth="1"/>
    <col min="5" max="5" width="15.42578125" style="23" customWidth="1"/>
    <col min="6" max="6" width="19.7109375" style="23" customWidth="1"/>
    <col min="7" max="7" width="14.42578125" style="23" customWidth="1"/>
    <col min="8" max="8" width="25" style="23" customWidth="1"/>
    <col min="9" max="11" width="8.7109375" style="1" customWidth="1"/>
    <col min="12" max="16384" width="14.42578125" style="1"/>
  </cols>
  <sheetData>
    <row r="1" spans="1:8" x14ac:dyDescent="0.25">
      <c r="A1" s="114"/>
      <c r="B1" s="115"/>
      <c r="C1" s="115"/>
      <c r="D1" s="115"/>
      <c r="E1" s="115"/>
      <c r="F1" s="115"/>
      <c r="G1" s="115"/>
      <c r="H1" s="115"/>
    </row>
    <row r="2" spans="1:8" ht="20.25" x14ac:dyDescent="0.3">
      <c r="A2" s="91" t="s">
        <v>20</v>
      </c>
      <c r="B2" s="91"/>
      <c r="C2" s="91"/>
      <c r="D2" s="91"/>
      <c r="E2" s="91"/>
      <c r="F2" s="91"/>
      <c r="G2" s="91"/>
      <c r="H2" s="91"/>
    </row>
    <row r="3" spans="1:8" ht="20.25" x14ac:dyDescent="0.25">
      <c r="A3" s="92" t="str">
        <f>'Информация о Чемпионате'!B4</f>
        <v>Региональный этап чемпионата по профессиональному мастерству "Профессионалы"-2025</v>
      </c>
      <c r="B3" s="92"/>
      <c r="C3" s="92"/>
      <c r="D3" s="92"/>
      <c r="E3" s="92"/>
      <c r="F3" s="92"/>
      <c r="G3" s="92"/>
      <c r="H3" s="92"/>
    </row>
    <row r="4" spans="1:8" ht="20.25" x14ac:dyDescent="0.3">
      <c r="A4" s="91" t="s">
        <v>21</v>
      </c>
      <c r="B4" s="91"/>
      <c r="C4" s="91"/>
      <c r="D4" s="91"/>
      <c r="E4" s="91"/>
      <c r="F4" s="91"/>
      <c r="G4" s="91"/>
      <c r="H4" s="91"/>
    </row>
    <row r="5" spans="1:8" ht="20.25" x14ac:dyDescent="0.25">
      <c r="A5" s="93" t="str">
        <f>'Информация о Чемпионате'!B3</f>
        <v>Экспедирование грузов</v>
      </c>
      <c r="B5" s="93"/>
      <c r="C5" s="93"/>
      <c r="D5" s="93"/>
      <c r="E5" s="93"/>
      <c r="F5" s="93"/>
      <c r="G5" s="93"/>
      <c r="H5" s="93"/>
    </row>
    <row r="6" spans="1:8" x14ac:dyDescent="0.25">
      <c r="A6" s="94" t="s">
        <v>22</v>
      </c>
      <c r="B6" s="90"/>
      <c r="C6" s="90"/>
      <c r="D6" s="90"/>
      <c r="E6" s="90"/>
      <c r="F6" s="90"/>
      <c r="G6" s="90"/>
      <c r="H6" s="90"/>
    </row>
    <row r="7" spans="1:8" ht="15.75" x14ac:dyDescent="0.25">
      <c r="A7" s="94" t="s">
        <v>23</v>
      </c>
      <c r="B7" s="94"/>
      <c r="C7" s="95" t="str">
        <f>'Информация о Чемпионате'!B5</f>
        <v>Волгоградская область</v>
      </c>
      <c r="D7" s="95"/>
      <c r="E7" s="95"/>
      <c r="F7" s="95"/>
      <c r="G7" s="95"/>
      <c r="H7" s="95"/>
    </row>
    <row r="8" spans="1:8" ht="15.75" x14ac:dyDescent="0.25">
      <c r="A8" s="94" t="s">
        <v>24</v>
      </c>
      <c r="B8" s="94"/>
      <c r="C8" s="94"/>
      <c r="D8" s="95" t="str">
        <f>'Информация о Чемпионате'!B6</f>
        <v>Государственное автономное профессиональное образовательное учреждение "Волгоградский техникум железнодорожного транспорта и коммуникаций"</v>
      </c>
      <c r="E8" s="95"/>
      <c r="F8" s="95"/>
      <c r="G8" s="95"/>
      <c r="H8" s="95"/>
    </row>
    <row r="9" spans="1:8" ht="15.75" x14ac:dyDescent="0.25">
      <c r="A9" s="94" t="s">
        <v>25</v>
      </c>
      <c r="B9" s="94"/>
      <c r="C9" s="94" t="str">
        <f>'Информация о Чемпионате'!B7</f>
        <v>400112, г.Волгоград, ул.Сологубова, д.56</v>
      </c>
      <c r="D9" s="94"/>
      <c r="E9" s="94"/>
      <c r="F9" s="94"/>
      <c r="G9" s="94"/>
      <c r="H9" s="94"/>
    </row>
    <row r="10" spans="1:8" ht="15.75" x14ac:dyDescent="0.25">
      <c r="A10" s="94" t="s">
        <v>26</v>
      </c>
      <c r="B10" s="94"/>
      <c r="C10" s="94" t="str">
        <f>'Информация о Чемпионате'!B9</f>
        <v>Стурова Марина Алекесандровна</v>
      </c>
      <c r="D10" s="94"/>
      <c r="E10" s="94" t="str">
        <f>'Информация о Чемпионате'!B10</f>
        <v>marina.sturova@bk.ru</v>
      </c>
      <c r="F10" s="94"/>
      <c r="G10" s="94" t="str">
        <f>'Информация о Чемпионате'!B11</f>
        <v>8-988-982-51-75</v>
      </c>
      <c r="H10" s="94"/>
    </row>
    <row r="11" spans="1:8" ht="15.75" customHeight="1" x14ac:dyDescent="0.25">
      <c r="A11" s="94" t="s">
        <v>27</v>
      </c>
      <c r="B11" s="94"/>
      <c r="C11" s="94" t="str">
        <f>'Информация о Чемпионате'!B12</f>
        <v>Мордакин Максим Олегович</v>
      </c>
      <c r="D11" s="94"/>
      <c r="E11" s="94" t="str">
        <f>'Информация о Чемпионате'!B13</f>
        <v>lowrblx@gmail.com</v>
      </c>
      <c r="F11" s="94"/>
      <c r="G11" s="94" t="str">
        <f>'Информация о Чемпионате'!B14</f>
        <v>8-937-733-06-67</v>
      </c>
      <c r="H11" s="94"/>
    </row>
    <row r="12" spans="1:8" ht="15.75" customHeight="1" x14ac:dyDescent="0.25">
      <c r="A12" s="94" t="s">
        <v>28</v>
      </c>
      <c r="B12" s="94"/>
      <c r="C12" s="94">
        <f>'Информация о Чемпионате'!B17</f>
        <v>8</v>
      </c>
      <c r="D12" s="94"/>
      <c r="E12" s="94"/>
      <c r="F12" s="94"/>
      <c r="G12" s="94"/>
      <c r="H12" s="94"/>
    </row>
    <row r="13" spans="1:8" ht="15.75" x14ac:dyDescent="0.25">
      <c r="A13" s="94" t="s">
        <v>29</v>
      </c>
      <c r="B13" s="94"/>
      <c r="C13" s="94">
        <f>'Информация о Чемпионате'!B15</f>
        <v>5</v>
      </c>
      <c r="D13" s="94"/>
      <c r="E13" s="94"/>
      <c r="F13" s="94"/>
      <c r="G13" s="94"/>
      <c r="H13" s="94"/>
    </row>
    <row r="14" spans="1:8" ht="15.75" x14ac:dyDescent="0.25">
      <c r="A14" s="94" t="s">
        <v>30</v>
      </c>
      <c r="B14" s="94"/>
      <c r="C14" s="94">
        <f>'Информация о Чемпионате'!B16</f>
        <v>5</v>
      </c>
      <c r="D14" s="94"/>
      <c r="E14" s="94"/>
      <c r="F14" s="94"/>
      <c r="G14" s="94"/>
      <c r="H14" s="94"/>
    </row>
    <row r="15" spans="1:8" ht="15.75" x14ac:dyDescent="0.25">
      <c r="A15" s="94" t="s">
        <v>31</v>
      </c>
      <c r="B15" s="94"/>
      <c r="C15" s="94" t="str">
        <f>'Информация о Чемпионате'!B8</f>
        <v>с 03.02.2025 г. по 07.02.2025 г.</v>
      </c>
      <c r="D15" s="94"/>
      <c r="E15" s="94"/>
      <c r="F15" s="94"/>
      <c r="G15" s="94"/>
      <c r="H15" s="94"/>
    </row>
    <row r="16" spans="1:8" ht="20.25" x14ac:dyDescent="0.25">
      <c r="A16" s="112" t="s">
        <v>69</v>
      </c>
      <c r="B16" s="113"/>
      <c r="C16" s="113"/>
      <c r="D16" s="113"/>
      <c r="E16" s="113"/>
      <c r="F16" s="113"/>
      <c r="G16" s="113"/>
      <c r="H16" s="113"/>
    </row>
    <row r="17" spans="1:8" x14ac:dyDescent="0.25">
      <c r="A17" s="99" t="s">
        <v>33</v>
      </c>
      <c r="B17" s="100"/>
      <c r="C17" s="100"/>
      <c r="D17" s="100"/>
      <c r="E17" s="100"/>
      <c r="F17" s="100"/>
      <c r="G17" s="100"/>
      <c r="H17" s="101"/>
    </row>
    <row r="18" spans="1:8" x14ac:dyDescent="0.25">
      <c r="A18" s="102" t="s">
        <v>160</v>
      </c>
      <c r="B18" s="103"/>
      <c r="C18" s="103"/>
      <c r="D18" s="103"/>
      <c r="E18" s="103"/>
      <c r="F18" s="103"/>
      <c r="G18" s="103"/>
      <c r="H18" s="104"/>
    </row>
    <row r="19" spans="1:8" x14ac:dyDescent="0.25">
      <c r="A19" s="102" t="s">
        <v>161</v>
      </c>
      <c r="B19" s="103"/>
      <c r="C19" s="103"/>
      <c r="D19" s="103"/>
      <c r="E19" s="103"/>
      <c r="F19" s="103"/>
      <c r="G19" s="103"/>
      <c r="H19" s="104"/>
    </row>
    <row r="20" spans="1:8" x14ac:dyDescent="0.25">
      <c r="A20" s="102" t="s">
        <v>135</v>
      </c>
      <c r="B20" s="103"/>
      <c r="C20" s="103"/>
      <c r="D20" s="103"/>
      <c r="E20" s="103"/>
      <c r="F20" s="103"/>
      <c r="G20" s="103"/>
      <c r="H20" s="104"/>
    </row>
    <row r="21" spans="1:8" x14ac:dyDescent="0.25">
      <c r="A21" s="102" t="s">
        <v>140</v>
      </c>
      <c r="B21" s="103"/>
      <c r="C21" s="103"/>
      <c r="D21" s="103"/>
      <c r="E21" s="103"/>
      <c r="F21" s="103"/>
      <c r="G21" s="103"/>
      <c r="H21" s="104"/>
    </row>
    <row r="22" spans="1:8" x14ac:dyDescent="0.25">
      <c r="A22" s="108" t="s">
        <v>34</v>
      </c>
      <c r="B22" s="103"/>
      <c r="C22" s="103"/>
      <c r="D22" s="103"/>
      <c r="E22" s="103"/>
      <c r="F22" s="103"/>
      <c r="G22" s="103"/>
      <c r="H22" s="104"/>
    </row>
    <row r="23" spans="1:8" x14ac:dyDescent="0.25">
      <c r="A23" s="102" t="s">
        <v>142</v>
      </c>
      <c r="B23" s="103"/>
      <c r="C23" s="103"/>
      <c r="D23" s="103"/>
      <c r="E23" s="103"/>
      <c r="F23" s="103"/>
      <c r="G23" s="103"/>
      <c r="H23" s="104"/>
    </row>
    <row r="24" spans="1:8" x14ac:dyDescent="0.25">
      <c r="A24" s="102" t="s">
        <v>119</v>
      </c>
      <c r="B24" s="103"/>
      <c r="C24" s="103"/>
      <c r="D24" s="103"/>
      <c r="E24" s="103"/>
      <c r="F24" s="103"/>
      <c r="G24" s="103"/>
      <c r="H24" s="104"/>
    </row>
    <row r="25" spans="1:8" x14ac:dyDescent="0.25">
      <c r="A25" s="109" t="s">
        <v>120</v>
      </c>
      <c r="B25" s="110"/>
      <c r="C25" s="110"/>
      <c r="D25" s="110"/>
      <c r="E25" s="110"/>
      <c r="F25" s="110"/>
      <c r="G25" s="110"/>
      <c r="H25" s="111"/>
    </row>
    <row r="26" spans="1:8" ht="60" x14ac:dyDescent="0.25">
      <c r="A26" s="5" t="s">
        <v>35</v>
      </c>
      <c r="B26" s="5" t="s">
        <v>36</v>
      </c>
      <c r="C26" s="6" t="s">
        <v>37</v>
      </c>
      <c r="D26" s="5" t="s">
        <v>38</v>
      </c>
      <c r="E26" s="24" t="s">
        <v>39</v>
      </c>
      <c r="F26" s="5" t="s">
        <v>40</v>
      </c>
      <c r="G26" s="5" t="s">
        <v>41</v>
      </c>
      <c r="H26" s="5" t="s">
        <v>42</v>
      </c>
    </row>
    <row r="27" spans="1:8" ht="267.75" x14ac:dyDescent="0.25">
      <c r="A27" s="25">
        <v>1</v>
      </c>
      <c r="B27" s="34" t="s">
        <v>162</v>
      </c>
      <c r="C27" s="35" t="s">
        <v>163</v>
      </c>
      <c r="D27" s="87" t="s">
        <v>46</v>
      </c>
      <c r="E27" s="37">
        <v>1</v>
      </c>
      <c r="F27" s="38" t="s">
        <v>70</v>
      </c>
      <c r="G27" s="39">
        <v>5</v>
      </c>
      <c r="H27" s="20"/>
    </row>
    <row r="28" spans="1:8" ht="165.75" x14ac:dyDescent="0.25">
      <c r="A28" s="25">
        <v>2</v>
      </c>
      <c r="B28" s="26" t="s">
        <v>162</v>
      </c>
      <c r="C28" s="26" t="s">
        <v>164</v>
      </c>
      <c r="D28" s="87" t="s">
        <v>46</v>
      </c>
      <c r="E28" s="37">
        <v>1</v>
      </c>
      <c r="F28" s="37" t="s">
        <v>70</v>
      </c>
      <c r="G28" s="40">
        <v>1</v>
      </c>
      <c r="H28" s="20"/>
    </row>
    <row r="29" spans="1:8" ht="51" x14ac:dyDescent="0.25">
      <c r="A29" s="25">
        <v>3</v>
      </c>
      <c r="B29" s="26" t="s">
        <v>71</v>
      </c>
      <c r="C29" s="26" t="s">
        <v>165</v>
      </c>
      <c r="D29" s="87" t="s">
        <v>46</v>
      </c>
      <c r="E29" s="37">
        <v>1</v>
      </c>
      <c r="F29" s="37" t="s">
        <v>70</v>
      </c>
      <c r="G29" s="40">
        <v>5</v>
      </c>
      <c r="H29" s="20"/>
    </row>
    <row r="30" spans="1:8" ht="51" x14ac:dyDescent="0.25">
      <c r="A30" s="25">
        <v>4</v>
      </c>
      <c r="B30" s="26" t="s">
        <v>72</v>
      </c>
      <c r="C30" s="26" t="s">
        <v>166</v>
      </c>
      <c r="D30" s="41" t="s">
        <v>46</v>
      </c>
      <c r="E30" s="37">
        <v>1</v>
      </c>
      <c r="F30" s="37" t="s">
        <v>70</v>
      </c>
      <c r="G30" s="42">
        <v>5</v>
      </c>
      <c r="H30" s="43"/>
    </row>
    <row r="31" spans="1:8" ht="25.5" x14ac:dyDescent="0.25">
      <c r="A31" s="25">
        <v>5</v>
      </c>
      <c r="B31" s="34" t="s">
        <v>73</v>
      </c>
      <c r="C31" s="34" t="s">
        <v>167</v>
      </c>
      <c r="D31" s="36" t="s">
        <v>74</v>
      </c>
      <c r="E31" s="37">
        <v>1</v>
      </c>
      <c r="F31" s="37" t="s">
        <v>70</v>
      </c>
      <c r="G31" s="42">
        <v>5</v>
      </c>
      <c r="H31" s="20"/>
    </row>
    <row r="32" spans="1:8" ht="51" x14ac:dyDescent="0.25">
      <c r="A32" s="25">
        <v>6</v>
      </c>
      <c r="B32" s="34" t="s">
        <v>48</v>
      </c>
      <c r="C32" s="34" t="s">
        <v>124</v>
      </c>
      <c r="D32" s="44" t="s">
        <v>44</v>
      </c>
      <c r="E32" s="37">
        <v>1</v>
      </c>
      <c r="F32" s="37" t="s">
        <v>70</v>
      </c>
      <c r="G32" s="42">
        <v>5</v>
      </c>
      <c r="H32" s="20"/>
    </row>
    <row r="33" spans="1:8" ht="38.25" x14ac:dyDescent="0.25">
      <c r="A33" s="25">
        <v>7</v>
      </c>
      <c r="B33" s="34" t="s">
        <v>75</v>
      </c>
      <c r="C33" s="34" t="s">
        <v>168</v>
      </c>
      <c r="D33" s="45" t="s">
        <v>44</v>
      </c>
      <c r="E33" s="37">
        <v>1</v>
      </c>
      <c r="F33" s="37" t="s">
        <v>70</v>
      </c>
      <c r="G33" s="42">
        <v>5</v>
      </c>
      <c r="H33" s="20"/>
    </row>
    <row r="34" spans="1:8" ht="63.75" x14ac:dyDescent="0.25">
      <c r="A34" s="25">
        <v>8</v>
      </c>
      <c r="B34" s="46" t="s">
        <v>76</v>
      </c>
      <c r="C34" s="34" t="s">
        <v>169</v>
      </c>
      <c r="D34" s="47" t="s">
        <v>46</v>
      </c>
      <c r="E34" s="37">
        <v>1</v>
      </c>
      <c r="F34" s="37" t="s">
        <v>70</v>
      </c>
      <c r="G34" s="42">
        <v>5</v>
      </c>
      <c r="H34" s="20"/>
    </row>
    <row r="35" spans="1:8" ht="38.25" x14ac:dyDescent="0.25">
      <c r="A35" s="25">
        <v>9</v>
      </c>
      <c r="B35" s="48" t="s">
        <v>77</v>
      </c>
      <c r="C35" s="49" t="s">
        <v>157</v>
      </c>
      <c r="D35" s="47" t="s">
        <v>51</v>
      </c>
      <c r="E35" s="37">
        <v>1</v>
      </c>
      <c r="F35" s="37" t="s">
        <v>70</v>
      </c>
      <c r="G35" s="42">
        <v>5</v>
      </c>
      <c r="H35" s="20"/>
    </row>
    <row r="36" spans="1:8" ht="38.25" x14ac:dyDescent="0.25">
      <c r="A36" s="25">
        <v>10</v>
      </c>
      <c r="B36" s="50" t="s">
        <v>52</v>
      </c>
      <c r="C36" s="26" t="s">
        <v>170</v>
      </c>
      <c r="D36" s="47" t="s">
        <v>51</v>
      </c>
      <c r="E36" s="37">
        <v>1</v>
      </c>
      <c r="F36" s="37" t="s">
        <v>70</v>
      </c>
      <c r="G36" s="42">
        <v>5</v>
      </c>
      <c r="H36" s="20"/>
    </row>
    <row r="37" spans="1:8" ht="20.25" x14ac:dyDescent="0.25">
      <c r="A37" s="112" t="s">
        <v>64</v>
      </c>
      <c r="B37" s="113"/>
      <c r="C37" s="113"/>
      <c r="D37" s="113"/>
      <c r="E37" s="90"/>
      <c r="F37" s="90"/>
      <c r="G37" s="113"/>
      <c r="H37" s="113"/>
    </row>
    <row r="38" spans="1:8" ht="60" x14ac:dyDescent="0.25">
      <c r="A38" s="5" t="s">
        <v>35</v>
      </c>
      <c r="B38" s="5" t="s">
        <v>36</v>
      </c>
      <c r="C38" s="5" t="s">
        <v>37</v>
      </c>
      <c r="D38" s="5" t="s">
        <v>38</v>
      </c>
      <c r="E38" s="5" t="s">
        <v>39</v>
      </c>
      <c r="F38" s="5" t="s">
        <v>40</v>
      </c>
      <c r="G38" s="5" t="s">
        <v>41</v>
      </c>
      <c r="H38" s="5" t="s">
        <v>42</v>
      </c>
    </row>
    <row r="39" spans="1:8" ht="40.5" customHeight="1" x14ac:dyDescent="0.25">
      <c r="A39" s="51">
        <v>1</v>
      </c>
      <c r="B39" s="34" t="s">
        <v>65</v>
      </c>
      <c r="C39" s="35" t="s">
        <v>158</v>
      </c>
      <c r="D39" s="36" t="s">
        <v>66</v>
      </c>
      <c r="E39" s="37">
        <v>1</v>
      </c>
      <c r="F39" s="37" t="s">
        <v>62</v>
      </c>
      <c r="G39" s="37">
        <v>1</v>
      </c>
      <c r="H39" s="20"/>
    </row>
    <row r="40" spans="1:8" ht="30" customHeight="1" x14ac:dyDescent="0.25">
      <c r="A40" s="52">
        <v>2</v>
      </c>
      <c r="B40" s="34" t="s">
        <v>67</v>
      </c>
      <c r="C40" s="88" t="s">
        <v>159</v>
      </c>
      <c r="D40" s="36" t="s">
        <v>66</v>
      </c>
      <c r="E40" s="37">
        <v>1</v>
      </c>
      <c r="F40" s="37" t="s">
        <v>62</v>
      </c>
      <c r="G40" s="37">
        <v>1</v>
      </c>
      <c r="H40" s="20"/>
    </row>
  </sheetData>
  <mergeCells count="39">
    <mergeCell ref="A37:H37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A13:B13"/>
    <mergeCell ref="C13:H13"/>
    <mergeCell ref="A14:B14"/>
    <mergeCell ref="C14:H14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6:H6"/>
    <mergeCell ref="A7:B7"/>
    <mergeCell ref="C7:H7"/>
    <mergeCell ref="A8:C8"/>
    <mergeCell ref="D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19" workbookViewId="0">
      <selection activeCell="E26" sqref="E26"/>
    </sheetView>
  </sheetViews>
  <sheetFormatPr defaultColWidth="14.42578125" defaultRowHeight="15" x14ac:dyDescent="0.25"/>
  <cols>
    <col min="1" max="1" width="5.140625" style="23" customWidth="1"/>
    <col min="2" max="2" width="52" style="23" customWidth="1"/>
    <col min="3" max="3" width="27.42578125" style="23" customWidth="1"/>
    <col min="4" max="4" width="22" style="23" customWidth="1"/>
    <col min="5" max="5" width="15.42578125" style="23" customWidth="1"/>
    <col min="6" max="6" width="23.42578125" style="23" customWidth="1"/>
    <col min="7" max="7" width="14.42578125" style="23" customWidth="1"/>
    <col min="8" max="8" width="25" style="23" customWidth="1"/>
    <col min="9" max="11" width="8.7109375" style="1" customWidth="1"/>
    <col min="12" max="16384" width="14.42578125" style="1"/>
  </cols>
  <sheetData>
    <row r="1" spans="1:8" x14ac:dyDescent="0.25">
      <c r="A1" s="114"/>
      <c r="B1" s="115"/>
      <c r="C1" s="115"/>
      <c r="D1" s="115"/>
      <c r="E1" s="115"/>
      <c r="F1" s="115"/>
      <c r="G1" s="115"/>
      <c r="H1" s="115"/>
    </row>
    <row r="2" spans="1:8" ht="20.25" x14ac:dyDescent="0.3">
      <c r="A2" s="91" t="s">
        <v>20</v>
      </c>
      <c r="B2" s="91"/>
      <c r="C2" s="91"/>
      <c r="D2" s="91"/>
      <c r="E2" s="91"/>
      <c r="F2" s="91"/>
      <c r="G2" s="91"/>
      <c r="H2" s="91"/>
    </row>
    <row r="3" spans="1:8" ht="20.25" x14ac:dyDescent="0.25">
      <c r="A3" s="92" t="str">
        <f>'Информация о Чемпионате'!B4</f>
        <v>Региональный этап чемпионата по профессиональному мастерству "Профессионалы"-2025</v>
      </c>
      <c r="B3" s="92"/>
      <c r="C3" s="92"/>
      <c r="D3" s="92"/>
      <c r="E3" s="92"/>
      <c r="F3" s="92"/>
      <c r="G3" s="92"/>
      <c r="H3" s="92"/>
    </row>
    <row r="4" spans="1:8" ht="20.25" x14ac:dyDescent="0.3">
      <c r="A4" s="91" t="s">
        <v>21</v>
      </c>
      <c r="B4" s="91"/>
      <c r="C4" s="91"/>
      <c r="D4" s="91"/>
      <c r="E4" s="91"/>
      <c r="F4" s="91"/>
      <c r="G4" s="91"/>
      <c r="H4" s="91"/>
    </row>
    <row r="5" spans="1:8" ht="20.25" x14ac:dyDescent="0.25">
      <c r="A5" s="93" t="str">
        <f>'Информация о Чемпионате'!B3</f>
        <v>Экспедирование грузов</v>
      </c>
      <c r="B5" s="93"/>
      <c r="C5" s="93"/>
      <c r="D5" s="93"/>
      <c r="E5" s="93"/>
      <c r="F5" s="93"/>
      <c r="G5" s="93"/>
      <c r="H5" s="93"/>
    </row>
    <row r="6" spans="1:8" x14ac:dyDescent="0.25">
      <c r="A6" s="94" t="s">
        <v>22</v>
      </c>
      <c r="B6" s="90"/>
      <c r="C6" s="90"/>
      <c r="D6" s="90"/>
      <c r="E6" s="90"/>
      <c r="F6" s="90"/>
      <c r="G6" s="90"/>
      <c r="H6" s="90"/>
    </row>
    <row r="7" spans="1:8" ht="15.75" x14ac:dyDescent="0.25">
      <c r="A7" s="94" t="s">
        <v>23</v>
      </c>
      <c r="B7" s="94"/>
      <c r="C7" s="95" t="str">
        <f>'Информация о Чемпионате'!B5</f>
        <v>Волгоградская область</v>
      </c>
      <c r="D7" s="95"/>
      <c r="E7" s="95"/>
      <c r="F7" s="95"/>
      <c r="G7" s="95"/>
      <c r="H7" s="95"/>
    </row>
    <row r="8" spans="1:8" ht="15.75" x14ac:dyDescent="0.25">
      <c r="A8" s="94" t="s">
        <v>24</v>
      </c>
      <c r="B8" s="94"/>
      <c r="C8" s="94"/>
      <c r="D8" s="95" t="str">
        <f>'Информация о Чемпионате'!B6</f>
        <v>Государственное автономное профессиональное образовательное учреждение "Волгоградский техникум железнодорожного транспорта и коммуникаций"</v>
      </c>
      <c r="E8" s="95"/>
      <c r="F8" s="95"/>
      <c r="G8" s="95"/>
      <c r="H8" s="95"/>
    </row>
    <row r="9" spans="1:8" ht="15.75" x14ac:dyDescent="0.25">
      <c r="A9" s="94" t="s">
        <v>25</v>
      </c>
      <c r="B9" s="94"/>
      <c r="C9" s="94" t="str">
        <f>'Информация о Чемпионате'!B7</f>
        <v>400112, г.Волгоград, ул.Сологубова, д.56</v>
      </c>
      <c r="D9" s="94"/>
      <c r="E9" s="94"/>
      <c r="F9" s="94"/>
      <c r="G9" s="94"/>
      <c r="H9" s="94"/>
    </row>
    <row r="10" spans="1:8" ht="15.75" x14ac:dyDescent="0.25">
      <c r="A10" s="94" t="s">
        <v>26</v>
      </c>
      <c r="B10" s="94"/>
      <c r="C10" s="94" t="str">
        <f>'Информация о Чемпионате'!B9</f>
        <v>Стурова Марина Алекесандровна</v>
      </c>
      <c r="D10" s="94"/>
      <c r="E10" s="94" t="str">
        <f>'Информация о Чемпионате'!B10</f>
        <v>marina.sturova@bk.ru</v>
      </c>
      <c r="F10" s="94"/>
      <c r="G10" s="94" t="str">
        <f>'Информация о Чемпионате'!B11</f>
        <v>8-988-982-51-75</v>
      </c>
      <c r="H10" s="94"/>
    </row>
    <row r="11" spans="1:8" ht="15.75" customHeight="1" x14ac:dyDescent="0.25">
      <c r="A11" s="94" t="s">
        <v>27</v>
      </c>
      <c r="B11" s="94"/>
      <c r="C11" s="94" t="str">
        <f>'Информация о Чемпионате'!B12</f>
        <v>Мордакин Максим Олегович</v>
      </c>
      <c r="D11" s="94"/>
      <c r="E11" s="94" t="str">
        <f>'Информация о Чемпионате'!B13</f>
        <v>lowrblx@gmail.com</v>
      </c>
      <c r="F11" s="94"/>
      <c r="G11" s="94" t="str">
        <f>'Информация о Чемпионате'!B14</f>
        <v>8-937-733-06-67</v>
      </c>
      <c r="H11" s="94"/>
    </row>
    <row r="12" spans="1:8" ht="15.75" customHeight="1" x14ac:dyDescent="0.25">
      <c r="A12" s="94" t="s">
        <v>28</v>
      </c>
      <c r="B12" s="94"/>
      <c r="C12" s="94">
        <f>'Информация о Чемпионате'!B17</f>
        <v>8</v>
      </c>
      <c r="D12" s="94"/>
      <c r="E12" s="94"/>
      <c r="F12" s="94"/>
      <c r="G12" s="94"/>
      <c r="H12" s="94"/>
    </row>
    <row r="13" spans="1:8" ht="15.75" x14ac:dyDescent="0.25">
      <c r="A13" s="94" t="s">
        <v>29</v>
      </c>
      <c r="B13" s="94"/>
      <c r="C13" s="94">
        <f>'Информация о Чемпионате'!B15</f>
        <v>5</v>
      </c>
      <c r="D13" s="94"/>
      <c r="E13" s="94"/>
      <c r="F13" s="94"/>
      <c r="G13" s="94"/>
      <c r="H13" s="94"/>
    </row>
    <row r="14" spans="1:8" ht="15.75" x14ac:dyDescent="0.25">
      <c r="A14" s="94" t="s">
        <v>30</v>
      </c>
      <c r="B14" s="94"/>
      <c r="C14" s="94">
        <f>'Информация о Чемпионате'!B16</f>
        <v>5</v>
      </c>
      <c r="D14" s="94"/>
      <c r="E14" s="94"/>
      <c r="F14" s="94"/>
      <c r="G14" s="94"/>
      <c r="H14" s="94"/>
    </row>
    <row r="15" spans="1:8" ht="15.75" x14ac:dyDescent="0.25">
      <c r="A15" s="94" t="s">
        <v>31</v>
      </c>
      <c r="B15" s="94"/>
      <c r="C15" s="94" t="str">
        <f>'Информация о Чемпионате'!B8</f>
        <v>с 03.02.2025 г. по 07.02.2025 г.</v>
      </c>
      <c r="D15" s="94"/>
      <c r="E15" s="94"/>
      <c r="F15" s="94"/>
      <c r="G15" s="94"/>
      <c r="H15" s="94"/>
    </row>
    <row r="16" spans="1:8" ht="20.25" x14ac:dyDescent="0.25">
      <c r="A16" s="112" t="s">
        <v>78</v>
      </c>
      <c r="B16" s="113"/>
      <c r="C16" s="113"/>
      <c r="D16" s="113"/>
      <c r="E16" s="113"/>
      <c r="F16" s="113"/>
      <c r="G16" s="113"/>
      <c r="H16" s="113"/>
    </row>
    <row r="17" spans="1:8" ht="60" x14ac:dyDescent="0.25">
      <c r="A17" s="5" t="s">
        <v>35</v>
      </c>
      <c r="B17" s="5" t="s">
        <v>36</v>
      </c>
      <c r="C17" s="6" t="s">
        <v>37</v>
      </c>
      <c r="D17" s="24" t="s">
        <v>38</v>
      </c>
      <c r="E17" s="24" t="s">
        <v>39</v>
      </c>
      <c r="F17" s="24" t="s">
        <v>40</v>
      </c>
      <c r="G17" s="24" t="s">
        <v>41</v>
      </c>
      <c r="H17" s="5" t="s">
        <v>42</v>
      </c>
    </row>
    <row r="18" spans="1:8" ht="25.5" x14ac:dyDescent="0.25">
      <c r="A18" s="25">
        <v>1</v>
      </c>
      <c r="B18" s="26" t="s">
        <v>79</v>
      </c>
      <c r="C18" s="26" t="s">
        <v>171</v>
      </c>
      <c r="D18" s="27" t="s">
        <v>80</v>
      </c>
      <c r="E18" s="28">
        <v>1</v>
      </c>
      <c r="F18" s="28" t="s">
        <v>81</v>
      </c>
      <c r="G18" s="28">
        <v>5</v>
      </c>
      <c r="H18" s="29"/>
    </row>
    <row r="19" spans="1:8" ht="38.25" x14ac:dyDescent="0.25">
      <c r="A19" s="25">
        <v>3</v>
      </c>
      <c r="B19" s="26" t="s">
        <v>82</v>
      </c>
      <c r="C19" s="26" t="s">
        <v>172</v>
      </c>
      <c r="D19" s="27" t="s">
        <v>80</v>
      </c>
      <c r="E19" s="28">
        <v>1</v>
      </c>
      <c r="F19" s="28" t="s">
        <v>81</v>
      </c>
      <c r="G19" s="28">
        <v>5</v>
      </c>
      <c r="H19" s="29"/>
    </row>
    <row r="20" spans="1:8" ht="38.25" x14ac:dyDescent="0.25">
      <c r="A20" s="25">
        <v>4</v>
      </c>
      <c r="B20" s="26" t="s">
        <v>83</v>
      </c>
      <c r="C20" s="26" t="s">
        <v>173</v>
      </c>
      <c r="D20" s="30" t="s">
        <v>80</v>
      </c>
      <c r="E20" s="28">
        <v>1</v>
      </c>
      <c r="F20" s="28" t="s">
        <v>81</v>
      </c>
      <c r="G20" s="28">
        <v>5</v>
      </c>
      <c r="H20" s="29"/>
    </row>
    <row r="21" spans="1:8" ht="25.5" x14ac:dyDescent="0.25">
      <c r="A21" s="25">
        <v>5</v>
      </c>
      <c r="B21" s="26" t="s">
        <v>84</v>
      </c>
      <c r="C21" s="26" t="s">
        <v>174</v>
      </c>
      <c r="D21" s="30" t="s">
        <v>80</v>
      </c>
      <c r="E21" s="28">
        <v>1</v>
      </c>
      <c r="F21" s="28" t="s">
        <v>81</v>
      </c>
      <c r="G21" s="28">
        <v>5</v>
      </c>
      <c r="H21" s="29"/>
    </row>
    <row r="22" spans="1:8" ht="38.25" x14ac:dyDescent="0.25">
      <c r="A22" s="25">
        <v>6</v>
      </c>
      <c r="B22" s="26" t="s">
        <v>85</v>
      </c>
      <c r="C22" s="31" t="s">
        <v>175</v>
      </c>
      <c r="D22" s="30" t="s">
        <v>80</v>
      </c>
      <c r="E22" s="28">
        <v>1</v>
      </c>
      <c r="F22" s="28" t="s">
        <v>81</v>
      </c>
      <c r="G22" s="28">
        <v>5</v>
      </c>
      <c r="H22" s="29"/>
    </row>
    <row r="23" spans="1:8" ht="20.25" x14ac:dyDescent="0.3">
      <c r="A23" s="116" t="s">
        <v>87</v>
      </c>
      <c r="B23" s="117"/>
      <c r="C23" s="117"/>
      <c r="D23" s="117"/>
      <c r="E23" s="117"/>
      <c r="F23" s="117"/>
      <c r="G23" s="117"/>
      <c r="H23" s="118"/>
    </row>
    <row r="24" spans="1:8" ht="60" x14ac:dyDescent="0.25">
      <c r="A24" s="32" t="s">
        <v>35</v>
      </c>
      <c r="B24" s="32" t="s">
        <v>36</v>
      </c>
      <c r="C24" s="5" t="s">
        <v>37</v>
      </c>
      <c r="D24" s="32" t="s">
        <v>38</v>
      </c>
      <c r="E24" s="32" t="s">
        <v>39</v>
      </c>
      <c r="F24" s="32" t="s">
        <v>40</v>
      </c>
      <c r="G24" s="5" t="s">
        <v>41</v>
      </c>
      <c r="H24" s="5" t="s">
        <v>42</v>
      </c>
    </row>
    <row r="25" spans="1:8" s="22" customFormat="1" ht="25.5" x14ac:dyDescent="0.25">
      <c r="A25" s="33">
        <v>1</v>
      </c>
      <c r="B25" s="26" t="s">
        <v>79</v>
      </c>
      <c r="C25" s="26" t="s">
        <v>176</v>
      </c>
      <c r="D25" s="26" t="s">
        <v>80</v>
      </c>
      <c r="E25" s="28">
        <v>1</v>
      </c>
      <c r="F25" s="28" t="s">
        <v>81</v>
      </c>
      <c r="G25" s="28">
        <v>5</v>
      </c>
      <c r="H25" s="29"/>
    </row>
    <row r="26" spans="1:8" s="22" customFormat="1" ht="38.25" x14ac:dyDescent="0.25">
      <c r="A26" s="33">
        <v>3</v>
      </c>
      <c r="B26" s="26" t="s">
        <v>82</v>
      </c>
      <c r="C26" s="26" t="s">
        <v>172</v>
      </c>
      <c r="D26" s="26" t="s">
        <v>80</v>
      </c>
      <c r="E26" s="28">
        <v>5</v>
      </c>
      <c r="F26" s="28" t="s">
        <v>45</v>
      </c>
      <c r="G26" s="28">
        <v>5</v>
      </c>
      <c r="H26" s="29"/>
    </row>
    <row r="27" spans="1:8" s="22" customFormat="1" ht="38.25" x14ac:dyDescent="0.25">
      <c r="A27" s="33">
        <v>4</v>
      </c>
      <c r="B27" s="26" t="s">
        <v>91</v>
      </c>
      <c r="C27" s="26" t="s">
        <v>173</v>
      </c>
      <c r="D27" s="26" t="s">
        <v>80</v>
      </c>
      <c r="E27" s="28">
        <v>10</v>
      </c>
      <c r="F27" s="28" t="s">
        <v>45</v>
      </c>
      <c r="G27" s="28">
        <v>10</v>
      </c>
      <c r="H27" s="29"/>
    </row>
    <row r="28" spans="1:8" s="22" customFormat="1" ht="25.5" x14ac:dyDescent="0.25">
      <c r="A28" s="33">
        <v>5</v>
      </c>
      <c r="B28" s="26" t="s">
        <v>84</v>
      </c>
      <c r="C28" s="26" t="s">
        <v>177</v>
      </c>
      <c r="D28" s="26" t="s">
        <v>80</v>
      </c>
      <c r="E28" s="28">
        <v>10</v>
      </c>
      <c r="F28" s="28" t="s">
        <v>45</v>
      </c>
      <c r="G28" s="28">
        <v>10</v>
      </c>
      <c r="H28" s="29"/>
    </row>
    <row r="29" spans="1:8" s="22" customFormat="1" ht="25.5" x14ac:dyDescent="0.25">
      <c r="A29" s="33">
        <v>6</v>
      </c>
      <c r="B29" s="26" t="s">
        <v>85</v>
      </c>
      <c r="C29" s="26" t="s">
        <v>178</v>
      </c>
      <c r="D29" s="26" t="s">
        <v>80</v>
      </c>
      <c r="E29" s="28">
        <v>5</v>
      </c>
      <c r="F29" s="28" t="s">
        <v>45</v>
      </c>
      <c r="G29" s="28">
        <v>5</v>
      </c>
      <c r="H29" s="29"/>
    </row>
    <row r="30" spans="1:8" s="22" customFormat="1" ht="25.5" x14ac:dyDescent="0.25">
      <c r="A30" s="33">
        <v>6</v>
      </c>
      <c r="B30" s="26" t="s">
        <v>86</v>
      </c>
      <c r="C30" s="26" t="s">
        <v>43</v>
      </c>
      <c r="D30" s="26" t="s">
        <v>80</v>
      </c>
      <c r="E30" s="28">
        <v>20</v>
      </c>
      <c r="F30" s="28" t="s">
        <v>45</v>
      </c>
      <c r="G30" s="28">
        <v>20</v>
      </c>
      <c r="H30" s="29"/>
    </row>
    <row r="31" spans="1:8" s="22" customFormat="1" ht="38.25" x14ac:dyDescent="0.25">
      <c r="A31" s="33">
        <v>7</v>
      </c>
      <c r="B31" s="26" t="s">
        <v>88</v>
      </c>
      <c r="C31" s="26" t="s">
        <v>179</v>
      </c>
      <c r="D31" s="26" t="s">
        <v>80</v>
      </c>
      <c r="E31" s="28">
        <v>6</v>
      </c>
      <c r="F31" s="28" t="s">
        <v>89</v>
      </c>
      <c r="G31" s="28">
        <v>6</v>
      </c>
      <c r="H31" s="29"/>
    </row>
    <row r="32" spans="1:8" s="22" customFormat="1" ht="38.25" x14ac:dyDescent="0.25">
      <c r="A32" s="33">
        <v>8</v>
      </c>
      <c r="B32" s="26" t="s">
        <v>90</v>
      </c>
      <c r="C32" s="26" t="s">
        <v>180</v>
      </c>
      <c r="D32" s="26" t="s">
        <v>80</v>
      </c>
      <c r="E32" s="28">
        <v>5</v>
      </c>
      <c r="F32" s="28" t="s">
        <v>62</v>
      </c>
      <c r="G32" s="28">
        <v>5</v>
      </c>
      <c r="H32" s="29"/>
    </row>
    <row r="33" spans="1:8" s="22" customFormat="1" ht="25.5" x14ac:dyDescent="0.25">
      <c r="A33" s="33">
        <v>9</v>
      </c>
      <c r="B33" s="26" t="s">
        <v>91</v>
      </c>
      <c r="C33" s="26" t="s">
        <v>43</v>
      </c>
      <c r="D33" s="26" t="s">
        <v>80</v>
      </c>
      <c r="E33" s="28">
        <v>20</v>
      </c>
      <c r="F33" s="28" t="s">
        <v>62</v>
      </c>
      <c r="G33" s="28">
        <v>20</v>
      </c>
      <c r="H33" s="29"/>
    </row>
    <row r="34" spans="1:8" s="22" customFormat="1" ht="51" x14ac:dyDescent="0.25">
      <c r="A34" s="33">
        <v>9</v>
      </c>
      <c r="B34" s="26" t="s">
        <v>92</v>
      </c>
      <c r="C34" s="26" t="s">
        <v>181</v>
      </c>
      <c r="D34" s="26" t="s">
        <v>80</v>
      </c>
      <c r="E34" s="28">
        <v>5</v>
      </c>
      <c r="F34" s="28" t="s">
        <v>62</v>
      </c>
      <c r="G34" s="28">
        <v>5</v>
      </c>
      <c r="H34" s="29"/>
    </row>
    <row r="35" spans="1:8" s="22" customFormat="1" ht="63.75" x14ac:dyDescent="0.25">
      <c r="A35" s="33">
        <v>10</v>
      </c>
      <c r="B35" s="26" t="s">
        <v>93</v>
      </c>
      <c r="C35" s="26" t="s">
        <v>182</v>
      </c>
      <c r="D35" s="26" t="s">
        <v>80</v>
      </c>
      <c r="E35" s="28">
        <v>5</v>
      </c>
      <c r="F35" s="28" t="s">
        <v>62</v>
      </c>
      <c r="G35" s="28">
        <v>5</v>
      </c>
      <c r="H35" s="29"/>
    </row>
    <row r="36" spans="1:8" s="22" customFormat="1" ht="38.25" x14ac:dyDescent="0.25">
      <c r="A36" s="33">
        <v>11</v>
      </c>
      <c r="B36" s="26" t="s">
        <v>94</v>
      </c>
      <c r="C36" s="26" t="s">
        <v>183</v>
      </c>
      <c r="D36" s="26" t="s">
        <v>80</v>
      </c>
      <c r="E36" s="28">
        <v>5</v>
      </c>
      <c r="F36" s="28" t="s">
        <v>62</v>
      </c>
      <c r="G36" s="28">
        <v>5</v>
      </c>
      <c r="H36" s="29"/>
    </row>
    <row r="37" spans="1:8" s="22" customFormat="1" ht="38.25" x14ac:dyDescent="0.25">
      <c r="A37" s="33">
        <v>12</v>
      </c>
      <c r="B37" s="26" t="s">
        <v>95</v>
      </c>
      <c r="C37" s="26" t="s">
        <v>184</v>
      </c>
      <c r="D37" s="26" t="s">
        <v>80</v>
      </c>
      <c r="E37" s="28">
        <v>5</v>
      </c>
      <c r="F37" s="28" t="s">
        <v>96</v>
      </c>
      <c r="G37" s="28">
        <v>5</v>
      </c>
      <c r="H37" s="29"/>
    </row>
    <row r="38" spans="1:8" s="22" customFormat="1" ht="51" x14ac:dyDescent="0.25">
      <c r="A38" s="33">
        <v>13</v>
      </c>
      <c r="B38" s="26" t="s">
        <v>97</v>
      </c>
      <c r="C38" s="26" t="s">
        <v>185</v>
      </c>
      <c r="D38" s="26" t="s">
        <v>80</v>
      </c>
      <c r="E38" s="28">
        <v>6</v>
      </c>
      <c r="F38" s="28" t="s">
        <v>96</v>
      </c>
      <c r="G38" s="28">
        <v>6</v>
      </c>
      <c r="H38" s="29"/>
    </row>
    <row r="39" spans="1:8" s="22" customFormat="1" ht="38.25" x14ac:dyDescent="0.25">
      <c r="A39" s="33">
        <v>14</v>
      </c>
      <c r="B39" s="26" t="s">
        <v>98</v>
      </c>
      <c r="C39" s="26" t="s">
        <v>186</v>
      </c>
      <c r="D39" s="26" t="s">
        <v>80</v>
      </c>
      <c r="E39" s="28">
        <v>1</v>
      </c>
      <c r="F39" s="28" t="s">
        <v>96</v>
      </c>
      <c r="G39" s="28">
        <v>1</v>
      </c>
      <c r="H39" s="29"/>
    </row>
    <row r="40" spans="1:8" s="22" customFormat="1" ht="38.25" x14ac:dyDescent="0.25">
      <c r="A40" s="33">
        <v>15</v>
      </c>
      <c r="B40" s="26" t="s">
        <v>99</v>
      </c>
      <c r="C40" s="26" t="s">
        <v>187</v>
      </c>
      <c r="D40" s="26" t="s">
        <v>80</v>
      </c>
      <c r="E40" s="28">
        <v>2</v>
      </c>
      <c r="F40" s="28" t="s">
        <v>62</v>
      </c>
      <c r="G40" s="28">
        <v>2</v>
      </c>
      <c r="H40" s="29"/>
    </row>
    <row r="41" spans="1:8" s="22" customFormat="1" ht="25.5" x14ac:dyDescent="0.25">
      <c r="A41" s="33">
        <v>16</v>
      </c>
      <c r="B41" s="26" t="s">
        <v>100</v>
      </c>
      <c r="C41" s="26" t="s">
        <v>188</v>
      </c>
      <c r="D41" s="26" t="s">
        <v>80</v>
      </c>
      <c r="E41" s="28">
        <v>1</v>
      </c>
      <c r="F41" s="28" t="s">
        <v>96</v>
      </c>
      <c r="G41" s="28">
        <v>1</v>
      </c>
      <c r="H41" s="29"/>
    </row>
  </sheetData>
  <mergeCells count="30">
    <mergeCell ref="A16:H16"/>
    <mergeCell ref="A23:H23"/>
    <mergeCell ref="A13:B13"/>
    <mergeCell ref="C13:H13"/>
    <mergeCell ref="A14:B14"/>
    <mergeCell ref="C14:H14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6:H6"/>
    <mergeCell ref="A7:B7"/>
    <mergeCell ref="C7:H7"/>
    <mergeCell ref="A8:C8"/>
    <mergeCell ref="D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4" zoomScale="87" zoomScaleNormal="87" workbookViewId="0">
      <selection sqref="A1:G1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20"/>
      <c r="B1" s="121"/>
      <c r="C1" s="121"/>
      <c r="D1" s="121"/>
      <c r="E1" s="121"/>
      <c r="F1" s="121"/>
      <c r="G1" s="121"/>
    </row>
    <row r="2" spans="1:8" ht="20.25" x14ac:dyDescent="0.3">
      <c r="A2" s="91" t="s">
        <v>20</v>
      </c>
      <c r="B2" s="91"/>
      <c r="C2" s="91"/>
      <c r="D2" s="91"/>
      <c r="E2" s="91"/>
      <c r="F2" s="91"/>
      <c r="G2" s="91"/>
      <c r="H2" s="2"/>
    </row>
    <row r="3" spans="1:8" ht="20.25" x14ac:dyDescent="0.25">
      <c r="A3" s="92" t="str">
        <f>'Информация о Чемпионате'!B4</f>
        <v>Региональный этап чемпионата по профессиональному мастерству "Профессионалы"-2025</v>
      </c>
      <c r="B3" s="92"/>
      <c r="C3" s="92"/>
      <c r="D3" s="92"/>
      <c r="E3" s="92"/>
      <c r="F3" s="92"/>
      <c r="G3" s="92"/>
      <c r="H3" s="3"/>
    </row>
    <row r="4" spans="1:8" ht="20.25" x14ac:dyDescent="0.3">
      <c r="A4" s="91" t="s">
        <v>21</v>
      </c>
      <c r="B4" s="91"/>
      <c r="C4" s="91"/>
      <c r="D4" s="91"/>
      <c r="E4" s="91"/>
      <c r="F4" s="91"/>
      <c r="G4" s="91"/>
      <c r="H4" s="2"/>
    </row>
    <row r="5" spans="1:8" ht="20.25" x14ac:dyDescent="0.25">
      <c r="A5" s="122" t="str">
        <f>'Информация о Чемпионате'!B3</f>
        <v>Экспедирование грузов</v>
      </c>
      <c r="B5" s="122"/>
      <c r="C5" s="122"/>
      <c r="D5" s="122"/>
      <c r="E5" s="122"/>
      <c r="F5" s="122"/>
      <c r="G5" s="122"/>
      <c r="H5" s="4"/>
    </row>
    <row r="6" spans="1:8" ht="20.25" x14ac:dyDescent="0.25">
      <c r="A6" s="112" t="s">
        <v>101</v>
      </c>
      <c r="B6" s="119"/>
      <c r="C6" s="119"/>
      <c r="D6" s="119"/>
      <c r="E6" s="119"/>
      <c r="F6" s="119"/>
      <c r="G6" s="119"/>
    </row>
    <row r="7" spans="1:8" ht="30" x14ac:dyDescent="0.25">
      <c r="A7" s="5" t="s">
        <v>35</v>
      </c>
      <c r="B7" s="5" t="s">
        <v>36</v>
      </c>
      <c r="C7" s="6" t="s">
        <v>37</v>
      </c>
      <c r="D7" s="5" t="s">
        <v>38</v>
      </c>
      <c r="E7" s="5" t="s">
        <v>39</v>
      </c>
      <c r="F7" s="5" t="s">
        <v>40</v>
      </c>
      <c r="G7" s="5" t="s">
        <v>102</v>
      </c>
    </row>
    <row r="8" spans="1:8" x14ac:dyDescent="0.25">
      <c r="A8" s="7">
        <v>1</v>
      </c>
      <c r="B8" s="8"/>
      <c r="C8" s="9"/>
      <c r="D8" s="10"/>
      <c r="E8" s="11"/>
      <c r="F8" s="11"/>
      <c r="G8" s="8"/>
    </row>
    <row r="9" spans="1:8" x14ac:dyDescent="0.25">
      <c r="A9" s="7">
        <v>2</v>
      </c>
      <c r="B9" s="8"/>
      <c r="C9" s="9"/>
      <c r="D9" s="10"/>
      <c r="E9" s="11"/>
      <c r="F9" s="11"/>
      <c r="G9" s="8"/>
    </row>
    <row r="10" spans="1:8" x14ac:dyDescent="0.25">
      <c r="A10" s="7">
        <v>3</v>
      </c>
      <c r="B10" s="8"/>
      <c r="C10" s="9"/>
      <c r="D10" s="12"/>
      <c r="E10" s="11"/>
      <c r="F10" s="11"/>
      <c r="G10" s="8"/>
    </row>
    <row r="11" spans="1:8" x14ac:dyDescent="0.25">
      <c r="A11" s="7">
        <v>4</v>
      </c>
      <c r="B11" s="13"/>
      <c r="C11" s="9"/>
      <c r="D11" s="14"/>
      <c r="E11" s="15"/>
      <c r="F11" s="11"/>
      <c r="G11" s="13"/>
    </row>
    <row r="12" spans="1:8" x14ac:dyDescent="0.25">
      <c r="A12" s="7">
        <v>5</v>
      </c>
      <c r="B12" s="16"/>
      <c r="C12" s="17"/>
      <c r="D12" s="18"/>
      <c r="E12" s="19"/>
      <c r="F12" s="19"/>
      <c r="G12" s="20"/>
    </row>
    <row r="13" spans="1:8" x14ac:dyDescent="0.25">
      <c r="A13" s="7">
        <v>6</v>
      </c>
      <c r="B13" s="21"/>
      <c r="C13" s="17"/>
      <c r="D13" s="18"/>
      <c r="E13" s="19"/>
      <c r="F13" s="19"/>
      <c r="G13" s="21"/>
    </row>
    <row r="16" spans="1:8" x14ac:dyDescent="0.25">
      <c r="B16" s="1" t="s">
        <v>103</v>
      </c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Рабочий компьютер</cp:lastModifiedBy>
  <dcterms:created xsi:type="dcterms:W3CDTF">2023-01-11T12:24:00Z</dcterms:created>
  <dcterms:modified xsi:type="dcterms:W3CDTF">2025-01-09T11:48:31Z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10E961CD70F64523B5BD67CE1A1F608E_12</vt:lpwstr>
  </property>
  <property fmtid="{D5CDD505-2E9C-101B-9397-08002B2CF9AE}" pid="3" name="KSOProductBuildVer">
    <vt:lpwstr>1049-12.2.0.18607</vt:lpwstr>
  </property>
</Properties>
</file>